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10305" yWindow="-15" windowWidth="10200" windowHeight="7755" tabRatio="852" activeTab="7"/>
  </bookViews>
  <sheets>
    <sheet name="Բացատրագիր" sheetId="7" r:id="rId1"/>
    <sheet name="Ամփոփ" sheetId="6" r:id="rId2"/>
    <sheet name="Հավաք" sheetId="20" r:id="rId3"/>
    <sheet name="1-1" sheetId="18" r:id="rId4"/>
    <sheet name="Լույս" sheetId="19" r:id="rId5"/>
    <sheet name="Ոռոգման աշխատանքներ" sheetId="32" r:id="rId6"/>
    <sheet name="Մարզասարքեր" sheetId="21" r:id="rId7"/>
    <sheet name="Ծավալաթերթ" sheetId="34" r:id="rId8"/>
  </sheets>
  <definedNames>
    <definedName name="_xlnm._FilterDatabase" localSheetId="7" hidden="1">Ծավալաթերթ!$E$1:$F$504</definedName>
    <definedName name="Ապրանք" localSheetId="7">OFFSET(#REF!,MATCH(#REF!,#REF!,0),1,COUNTIF(#REF!,#REF!),1)</definedName>
    <definedName name="Ապրանք">OFFSET(#REF!,MATCH(#REF!,#REF!,0),1,COUNTIF(#REF!,#REF!),1)</definedName>
    <definedName name="Ապրանքներ" localSheetId="7">OFFSET(#REF!,MATCH(#REF!,#REF!,0),1,COUNTIF(#REF!,#REF!),1)</definedName>
    <definedName name="Ապրանքներ" localSheetId="5">OFFSET(#REF!,MATCH(#REF!,#REF!,0),1,COUNTIF(#REF!,#REF!),1)</definedName>
    <definedName name="Ապրանքներ">OFFSET(#REF!,MATCH(#REF!,#REF!,0),1,COUNTIF(#REF!,#REF!),1)</definedName>
    <definedName name="Բանջարեղեն" localSheetId="7">#REF!</definedName>
    <definedName name="Բանջարեղեն" localSheetId="5">#REF!</definedName>
    <definedName name="Բանջարեղեն">#REF!</definedName>
    <definedName name="Կանաչի" localSheetId="7">#REF!</definedName>
    <definedName name="Կանաչի" localSheetId="5">#REF!</definedName>
    <definedName name="Կանաչի">#REF!</definedName>
    <definedName name="Միրգ" localSheetId="7">#REF!</definedName>
    <definedName name="Միրգ" localSheetId="5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3" i="6" l="1"/>
  <c r="A2" i="34" l="1"/>
  <c r="F144" i="34" l="1"/>
  <c r="F143" i="34"/>
  <c r="F142" i="34"/>
  <c r="F141" i="34"/>
  <c r="F140" i="34"/>
  <c r="F139" i="34"/>
  <c r="F138" i="34"/>
  <c r="F137" i="34"/>
  <c r="F136" i="34"/>
  <c r="F135" i="34"/>
  <c r="F134" i="34"/>
  <c r="F132" i="34"/>
  <c r="F131" i="34"/>
  <c r="F130" i="34"/>
  <c r="F129" i="34"/>
  <c r="F128" i="34"/>
  <c r="F127" i="34"/>
  <c r="F126" i="34"/>
  <c r="F125" i="34"/>
  <c r="F124" i="34"/>
  <c r="F123" i="34"/>
  <c r="F122" i="34"/>
  <c r="F121" i="34"/>
  <c r="D120" i="34"/>
  <c r="F120" i="34" s="1"/>
  <c r="F119" i="34"/>
  <c r="D118" i="34"/>
  <c r="F118" i="34" s="1"/>
  <c r="F117" i="34"/>
  <c r="F116" i="34"/>
  <c r="D115" i="34"/>
  <c r="F115" i="34" s="1"/>
  <c r="F114" i="34"/>
  <c r="F113" i="34"/>
  <c r="F112" i="34"/>
  <c r="F111" i="34"/>
  <c r="F110" i="34"/>
  <c r="F109" i="34"/>
  <c r="F108" i="34"/>
  <c r="F107" i="34"/>
  <c r="F106" i="34"/>
  <c r="F105" i="34"/>
  <c r="D103" i="34"/>
  <c r="F103" i="34" s="1"/>
  <c r="F102" i="34"/>
  <c r="F101" i="34"/>
  <c r="F100" i="34"/>
  <c r="F99" i="34"/>
  <c r="F97" i="34"/>
  <c r="F96" i="34"/>
  <c r="F95" i="34"/>
  <c r="F94" i="34"/>
  <c r="F93" i="34"/>
  <c r="F91" i="34"/>
  <c r="F90" i="34"/>
  <c r="F89" i="34"/>
  <c r="F88" i="34"/>
  <c r="F87" i="34"/>
  <c r="F85" i="34"/>
  <c r="F84" i="34"/>
  <c r="F83" i="34"/>
  <c r="F82" i="34"/>
  <c r="F80" i="34"/>
  <c r="F79" i="34"/>
  <c r="D77" i="34"/>
  <c r="F77" i="34" s="1"/>
  <c r="F76" i="34"/>
  <c r="D75" i="34"/>
  <c r="F75" i="34" s="1"/>
  <c r="F74" i="34"/>
  <c r="F73" i="34"/>
  <c r="F72" i="34"/>
  <c r="D71" i="34"/>
  <c r="F71" i="34" s="1"/>
  <c r="F70" i="34"/>
  <c r="D69" i="34"/>
  <c r="F69" i="34" s="1"/>
  <c r="D68" i="34"/>
  <c r="F68" i="34" s="1"/>
  <c r="D67" i="34"/>
  <c r="F67" i="34" s="1"/>
  <c r="F66" i="34"/>
  <c r="D63" i="34"/>
  <c r="D62" i="34"/>
  <c r="D61" i="34"/>
  <c r="F60" i="34"/>
  <c r="D59" i="34"/>
  <c r="D58" i="34"/>
  <c r="F57" i="34"/>
  <c r="F52" i="34"/>
  <c r="D51" i="34"/>
  <c r="D50" i="34"/>
  <c r="F50" i="34" s="1"/>
  <c r="F49" i="34"/>
  <c r="F46" i="34"/>
  <c r="F44" i="34"/>
  <c r="F42" i="34"/>
  <c r="F41" i="34"/>
  <c r="F35" i="34"/>
  <c r="F34" i="34"/>
  <c r="D32" i="34"/>
  <c r="F32" i="34" s="1"/>
  <c r="F30" i="34"/>
  <c r="F29" i="34"/>
  <c r="F27" i="34"/>
  <c r="D25" i="34"/>
  <c r="D24" i="34"/>
  <c r="F23" i="34"/>
  <c r="F22" i="34"/>
  <c r="D20" i="34"/>
  <c r="F20" i="34" s="1"/>
  <c r="F19" i="34"/>
  <c r="D18" i="34"/>
  <c r="D17" i="34"/>
  <c r="F14" i="34"/>
  <c r="F12" i="34"/>
  <c r="D11" i="34"/>
  <c r="F11" i="34" s="1"/>
  <c r="F18" i="34" l="1"/>
  <c r="F62" i="34"/>
  <c r="F45" i="34"/>
  <c r="F63" i="34"/>
  <c r="F31" i="34"/>
  <c r="F24" i="34"/>
  <c r="F47" i="34"/>
  <c r="F54" i="34"/>
  <c r="E67" i="18"/>
  <c r="E66" i="18"/>
  <c r="F40" i="34" l="1"/>
  <c r="F38" i="34"/>
  <c r="F37" i="34"/>
  <c r="F36" i="34"/>
  <c r="F59" i="34"/>
  <c r="F17" i="34"/>
  <c r="F25" i="34"/>
  <c r="F58" i="34"/>
  <c r="F15" i="34"/>
  <c r="F53" i="34"/>
  <c r="F61" i="34"/>
  <c r="F28" i="34"/>
  <c r="F55" i="34"/>
  <c r="F51" i="34"/>
  <c r="F48" i="34"/>
  <c r="F145" i="34" l="1"/>
  <c r="F146" i="34" s="1"/>
  <c r="F147" i="34" s="1"/>
  <c r="D3" i="34" s="1"/>
  <c r="I29" i="32"/>
  <c r="H29" i="32"/>
  <c r="I26" i="32"/>
  <c r="H26" i="32"/>
  <c r="I19" i="32"/>
  <c r="H19" i="32"/>
  <c r="E30" i="32"/>
  <c r="Q30" i="32" s="1"/>
  <c r="I30" i="32"/>
  <c r="H30" i="32"/>
  <c r="E28" i="32"/>
  <c r="O27" i="32"/>
  <c r="Q27" i="32" s="1"/>
  <c r="P30" i="32" l="1"/>
  <c r="R30" i="32" s="1"/>
  <c r="P27" i="32"/>
  <c r="R27" i="32" s="1"/>
  <c r="E25" i="32" l="1"/>
  <c r="I24" i="32"/>
  <c r="H24" i="32"/>
  <c r="Q33" i="32"/>
  <c r="H33" i="32"/>
  <c r="P33" i="32" s="1"/>
  <c r="R33" i="32" s="1"/>
  <c r="H32" i="32"/>
  <c r="H31" i="32"/>
  <c r="Q7" i="32"/>
  <c r="E3" i="32"/>
  <c r="O21" i="32" l="1"/>
  <c r="O29" i="32"/>
  <c r="O26" i="32"/>
  <c r="O22" i="32"/>
  <c r="O19" i="32"/>
  <c r="O42" i="32"/>
  <c r="O40" i="32"/>
  <c r="O37" i="32"/>
  <c r="O39" i="32"/>
  <c r="O38" i="32"/>
  <c r="O41" i="32"/>
  <c r="O36" i="32"/>
  <c r="O34" i="32"/>
  <c r="O35" i="32"/>
  <c r="O25" i="32"/>
  <c r="O18" i="32"/>
  <c r="O16" i="32"/>
  <c r="O23" i="32"/>
  <c r="O17" i="32"/>
  <c r="O20" i="32"/>
  <c r="O15" i="32"/>
  <c r="O28" i="32"/>
  <c r="O24" i="32"/>
  <c r="Q24" i="32" s="1"/>
  <c r="O31" i="32"/>
  <c r="Q31" i="32" s="1"/>
  <c r="O32" i="32"/>
  <c r="Q32" i="32" s="1"/>
  <c r="Q26" i="32" l="1"/>
  <c r="P26" i="32"/>
  <c r="R26" i="32" s="1"/>
  <c r="Q19" i="32"/>
  <c r="P19" i="32"/>
  <c r="R19" i="32" s="1"/>
  <c r="Q22" i="32"/>
  <c r="P22" i="32"/>
  <c r="R22" i="32" s="1"/>
  <c r="Q29" i="32"/>
  <c r="P29" i="32"/>
  <c r="R29" i="32" s="1"/>
  <c r="Q21" i="32"/>
  <c r="P21" i="32"/>
  <c r="R21" i="32" s="1"/>
  <c r="Q40" i="32"/>
  <c r="P40" i="32"/>
  <c r="R40" i="32" s="1"/>
  <c r="Q42" i="32"/>
  <c r="P42" i="32"/>
  <c r="R42" i="32" s="1"/>
  <c r="Q41" i="32"/>
  <c r="P41" i="32"/>
  <c r="R41" i="32" s="1"/>
  <c r="Q38" i="32"/>
  <c r="P38" i="32"/>
  <c r="R38" i="32" s="1"/>
  <c r="Q39" i="32"/>
  <c r="P39" i="32"/>
  <c r="R39" i="32" s="1"/>
  <c r="P37" i="32"/>
  <c r="R37" i="32" s="1"/>
  <c r="Q37" i="32"/>
  <c r="P35" i="32"/>
  <c r="R35" i="32" s="1"/>
  <c r="Q35" i="32"/>
  <c r="P34" i="32"/>
  <c r="R34" i="32" s="1"/>
  <c r="Q34" i="32"/>
  <c r="Q36" i="32"/>
  <c r="P36" i="32"/>
  <c r="R36" i="32" s="1"/>
  <c r="P31" i="32"/>
  <c r="R31" i="32" s="1"/>
  <c r="P24" i="32"/>
  <c r="R24" i="32" s="1"/>
  <c r="P17" i="32"/>
  <c r="R17" i="32" s="1"/>
  <c r="Q17" i="32"/>
  <c r="Q15" i="32"/>
  <c r="P15" i="32"/>
  <c r="R15" i="32" s="1"/>
  <c r="P16" i="32"/>
  <c r="R16" i="32" s="1"/>
  <c r="Q16" i="32"/>
  <c r="Q25" i="32"/>
  <c r="P25" i="32"/>
  <c r="R25" i="32" s="1"/>
  <c r="P32" i="32"/>
  <c r="R32" i="32" s="1"/>
  <c r="P28" i="32"/>
  <c r="R28" i="32" s="1"/>
  <c r="Q28" i="32"/>
  <c r="P23" i="32"/>
  <c r="R23" i="32" s="1"/>
  <c r="Q23" i="32"/>
  <c r="Q20" i="32"/>
  <c r="P20" i="32"/>
  <c r="R20" i="32" s="1"/>
  <c r="P18" i="32"/>
  <c r="R18" i="32" s="1"/>
  <c r="Q18" i="32"/>
  <c r="R43" i="32" l="1"/>
  <c r="R44" i="32" s="1"/>
  <c r="R45" i="32" s="1"/>
  <c r="R46" i="32" s="1"/>
  <c r="R47" i="32" s="1"/>
  <c r="E5" i="32" l="1"/>
  <c r="D9" i="20"/>
  <c r="H9" i="20" s="1"/>
  <c r="O12" i="6"/>
  <c r="K13" i="6"/>
  <c r="K12" i="6"/>
  <c r="K11" i="6"/>
  <c r="K10" i="6"/>
  <c r="K9" i="6"/>
  <c r="K16" i="6" l="1"/>
  <c r="E58" i="19"/>
  <c r="I44" i="19"/>
  <c r="H44" i="19"/>
  <c r="I38" i="19"/>
  <c r="H38" i="19"/>
  <c r="I37" i="19"/>
  <c r="H37" i="19"/>
  <c r="I36" i="19"/>
  <c r="H36" i="19"/>
  <c r="I35" i="19"/>
  <c r="H35" i="19"/>
  <c r="E30" i="19"/>
  <c r="G30" i="19"/>
  <c r="I30" i="19" s="1"/>
  <c r="F30" i="19"/>
  <c r="H30" i="19" s="1"/>
  <c r="E28" i="19"/>
  <c r="F27" i="19"/>
  <c r="H27" i="19" s="1"/>
  <c r="I25" i="19"/>
  <c r="H25" i="19"/>
  <c r="E24" i="19" l="1"/>
  <c r="E20" i="19"/>
  <c r="E19" i="19"/>
  <c r="E18" i="19"/>
  <c r="Q9" i="19"/>
  <c r="O44" i="19" l="1"/>
  <c r="O37" i="19"/>
  <c r="O35" i="19"/>
  <c r="O36" i="19"/>
  <c r="O38" i="19"/>
  <c r="O28" i="19"/>
  <c r="O30" i="19"/>
  <c r="O27" i="19"/>
  <c r="O25" i="19"/>
  <c r="O29" i="19"/>
  <c r="O20" i="19"/>
  <c r="Q20" i="19" s="1"/>
  <c r="P20" i="19"/>
  <c r="R20" i="19" s="1"/>
  <c r="Q38" i="19" l="1"/>
  <c r="P38" i="19"/>
  <c r="R38" i="19" s="1"/>
  <c r="Q36" i="19"/>
  <c r="P36" i="19"/>
  <c r="R36" i="19" s="1"/>
  <c r="Q35" i="19"/>
  <c r="P35" i="19"/>
  <c r="R35" i="19" s="1"/>
  <c r="Q37" i="19"/>
  <c r="P37" i="19"/>
  <c r="R37" i="19" s="1"/>
  <c r="Q44" i="19"/>
  <c r="P44" i="19"/>
  <c r="R44" i="19" s="1"/>
  <c r="Q27" i="19"/>
  <c r="P27" i="19"/>
  <c r="R27" i="19" s="1"/>
  <c r="P29" i="19"/>
  <c r="R29" i="19" s="1"/>
  <c r="Q29" i="19"/>
  <c r="Q25" i="19"/>
  <c r="P25" i="19"/>
  <c r="R25" i="19" s="1"/>
  <c r="Q30" i="19"/>
  <c r="P30" i="19"/>
  <c r="R30" i="19" s="1"/>
  <c r="Q28" i="19"/>
  <c r="P28" i="19"/>
  <c r="R28" i="19" s="1"/>
  <c r="I67" i="18"/>
  <c r="H67" i="18"/>
  <c r="E3" i="19" l="1"/>
  <c r="E3" i="18"/>
  <c r="A2" i="20"/>
  <c r="F18" i="21"/>
  <c r="E83" i="18"/>
  <c r="E80" i="18"/>
  <c r="E79" i="18"/>
  <c r="E77" i="18"/>
  <c r="E76" i="18"/>
  <c r="H58" i="18" l="1"/>
  <c r="P58" i="18" s="1"/>
  <c r="R58" i="18" s="1"/>
  <c r="H56" i="18"/>
  <c r="P56" i="18" s="1"/>
  <c r="R56" i="18" s="1"/>
  <c r="H55" i="18"/>
  <c r="P55" i="18" s="1"/>
  <c r="R55" i="18" s="1"/>
  <c r="E43" i="18" l="1"/>
  <c r="I43" i="18"/>
  <c r="H43" i="18"/>
  <c r="I42" i="18"/>
  <c r="H42" i="18"/>
  <c r="H40" i="18"/>
  <c r="I39" i="18"/>
  <c r="F39" i="18"/>
  <c r="H39" i="18" s="1"/>
  <c r="I37" i="18"/>
  <c r="H37" i="18"/>
  <c r="E35" i="18"/>
  <c r="I35" i="18"/>
  <c r="H35" i="18"/>
  <c r="H34" i="18"/>
  <c r="E34" i="18"/>
  <c r="H33" i="18"/>
  <c r="P33" i="18" s="1"/>
  <c r="R33" i="18" s="1"/>
  <c r="I32" i="18"/>
  <c r="P32" i="18" s="1"/>
  <c r="R32" i="18" s="1"/>
  <c r="P43" i="18" l="1"/>
  <c r="R43" i="18" s="1"/>
  <c r="E30" i="18" l="1"/>
  <c r="E28" i="18"/>
  <c r="E25" i="18"/>
  <c r="I30" i="18"/>
  <c r="H30" i="18"/>
  <c r="I29" i="18"/>
  <c r="H29" i="18"/>
  <c r="I28" i="18"/>
  <c r="H28" i="18"/>
  <c r="I25" i="18"/>
  <c r="H25" i="18"/>
  <c r="I21" i="18"/>
  <c r="H21" i="18"/>
  <c r="I18" i="18"/>
  <c r="H18" i="18"/>
  <c r="H16" i="18"/>
  <c r="P16" i="18" s="1"/>
  <c r="R16" i="18" s="1"/>
  <c r="P30" i="18" l="1"/>
  <c r="R30" i="18" s="1"/>
  <c r="E15" i="18" l="1"/>
  <c r="F17" i="21" l="1"/>
  <c r="F16" i="21"/>
  <c r="I43" i="19" l="1"/>
  <c r="P43" i="19" s="1"/>
  <c r="R43" i="19" s="1"/>
  <c r="I42" i="19"/>
  <c r="H42" i="19"/>
  <c r="O41" i="19"/>
  <c r="Q41" i="19" s="1"/>
  <c r="I41" i="19"/>
  <c r="H41" i="19"/>
  <c r="H40" i="19"/>
  <c r="P40" i="19" s="1"/>
  <c r="R40" i="19" s="1"/>
  <c r="P42" i="19" l="1"/>
  <c r="R42" i="19" s="1"/>
  <c r="P41" i="19"/>
  <c r="R41" i="19" s="1"/>
  <c r="O21" i="19" l="1"/>
  <c r="Q21" i="19" s="1"/>
  <c r="I21" i="19"/>
  <c r="H21" i="19"/>
  <c r="O26" i="19"/>
  <c r="Q26" i="19" s="1"/>
  <c r="I26" i="19"/>
  <c r="H26" i="19"/>
  <c r="O24" i="19"/>
  <c r="Q24" i="19" s="1"/>
  <c r="O19" i="19"/>
  <c r="P19" i="19" s="1"/>
  <c r="R19" i="19" s="1"/>
  <c r="O18" i="19"/>
  <c r="Q18" i="19" s="1"/>
  <c r="I17" i="19"/>
  <c r="H17" i="19"/>
  <c r="P26" i="19" l="1"/>
  <c r="R26" i="19" s="1"/>
  <c r="P17" i="19"/>
  <c r="R17" i="19" s="1"/>
  <c r="P21" i="19"/>
  <c r="R21" i="19" s="1"/>
  <c r="P24" i="19"/>
  <c r="R24" i="19" s="1"/>
  <c r="Q19" i="19"/>
  <c r="P18" i="19"/>
  <c r="R18" i="19" s="1"/>
  <c r="O33" i="19" l="1"/>
  <c r="O32" i="19"/>
  <c r="Q32" i="19" s="1"/>
  <c r="O57" i="19"/>
  <c r="Q57" i="19" s="1"/>
  <c r="I57" i="19"/>
  <c r="H57" i="19"/>
  <c r="O58" i="19"/>
  <c r="G58" i="19"/>
  <c r="I58" i="19" s="1"/>
  <c r="F58" i="19"/>
  <c r="H58" i="19" s="1"/>
  <c r="H56" i="19"/>
  <c r="P56" i="19" s="1"/>
  <c r="R56" i="19" s="1"/>
  <c r="H55" i="19"/>
  <c r="P55" i="19" s="1"/>
  <c r="R55" i="19" s="1"/>
  <c r="H54" i="19"/>
  <c r="P54" i="19" s="1"/>
  <c r="R54" i="19" s="1"/>
  <c r="O52" i="19"/>
  <c r="P52" i="19" s="1"/>
  <c r="R52" i="19" s="1"/>
  <c r="O51" i="19"/>
  <c r="Q51" i="19" s="1"/>
  <c r="I51" i="19"/>
  <c r="H51" i="19"/>
  <c r="H50" i="19"/>
  <c r="P50" i="19" s="1"/>
  <c r="R50" i="19" s="1"/>
  <c r="H49" i="19"/>
  <c r="P49" i="19" s="1"/>
  <c r="R49" i="19" s="1"/>
  <c r="I48" i="19"/>
  <c r="H48" i="19"/>
  <c r="Q58" i="19" l="1"/>
  <c r="Q33" i="19"/>
  <c r="P33" i="19"/>
  <c r="R33" i="19" s="1"/>
  <c r="P32" i="19"/>
  <c r="R32" i="19" s="1"/>
  <c r="P57" i="19"/>
  <c r="R57" i="19" s="1"/>
  <c r="R59" i="19" s="1"/>
  <c r="P58" i="19"/>
  <c r="R58" i="19" s="1"/>
  <c r="P51" i="19"/>
  <c r="R51" i="19" s="1"/>
  <c r="P48" i="19"/>
  <c r="R48" i="19" s="1"/>
  <c r="Q52" i="19"/>
  <c r="F21" i="21" l="1"/>
  <c r="F20" i="21"/>
  <c r="F11" i="21"/>
  <c r="F19" i="21"/>
  <c r="F15" i="21"/>
  <c r="F14" i="21"/>
  <c r="F13" i="21"/>
  <c r="F12" i="21"/>
  <c r="F22" i="21" l="1"/>
  <c r="D37" i="6"/>
  <c r="H37" i="6" s="1"/>
  <c r="J29" i="6" s="1"/>
  <c r="H15" i="18"/>
  <c r="I73" i="18" l="1"/>
  <c r="H73" i="18"/>
  <c r="H62" i="18"/>
  <c r="P62" i="18" s="1"/>
  <c r="R62" i="18" s="1"/>
  <c r="I59" i="18" l="1"/>
  <c r="H59" i="18"/>
  <c r="I15" i="18" l="1"/>
  <c r="P15" i="18" s="1"/>
  <c r="R15" i="18" s="1"/>
  <c r="Q7" i="18" l="1"/>
  <c r="O83" i="18" l="1"/>
  <c r="P83" i="18" s="1"/>
  <c r="R83" i="18" s="1"/>
  <c r="O63" i="18"/>
  <c r="Q83" i="18"/>
  <c r="O54" i="18"/>
  <c r="O77" i="18"/>
  <c r="O72" i="18"/>
  <c r="O70" i="18"/>
  <c r="O64" i="18"/>
  <c r="O67" i="18"/>
  <c r="O66" i="18"/>
  <c r="O71" i="18"/>
  <c r="O65" i="18"/>
  <c r="P54" i="18"/>
  <c r="R54" i="18" s="1"/>
  <c r="Q54" i="18"/>
  <c r="O52" i="18"/>
  <c r="O51" i="18"/>
  <c r="O39" i="18"/>
  <c r="O41" i="18"/>
  <c r="O42" i="18"/>
  <c r="O34" i="18"/>
  <c r="O35" i="18"/>
  <c r="O37" i="18"/>
  <c r="O40" i="18"/>
  <c r="O29" i="18"/>
  <c r="O28" i="18"/>
  <c r="O25" i="18"/>
  <c r="O18" i="18"/>
  <c r="O21" i="18"/>
  <c r="O73" i="18"/>
  <c r="O59" i="18"/>
  <c r="Q63" i="18" l="1"/>
  <c r="P63" i="18"/>
  <c r="R63" i="18" s="1"/>
  <c r="Q64" i="18"/>
  <c r="P64" i="18"/>
  <c r="R64" i="18" s="1"/>
  <c r="Q67" i="18"/>
  <c r="P67" i="18"/>
  <c r="R67" i="18" s="1"/>
  <c r="Q65" i="18"/>
  <c r="P65" i="18"/>
  <c r="R65" i="18" s="1"/>
  <c r="Q72" i="18"/>
  <c r="P72" i="18"/>
  <c r="R72" i="18" s="1"/>
  <c r="P70" i="18"/>
  <c r="R70" i="18" s="1"/>
  <c r="Q70" i="18"/>
  <c r="Q71" i="18"/>
  <c r="P71" i="18"/>
  <c r="R71" i="18" s="1"/>
  <c r="Q77" i="18"/>
  <c r="P77" i="18"/>
  <c r="R77" i="18" s="1"/>
  <c r="Q66" i="18"/>
  <c r="P66" i="18"/>
  <c r="R66" i="18" s="1"/>
  <c r="Q51" i="18"/>
  <c r="P51" i="18"/>
  <c r="R51" i="18" s="1"/>
  <c r="P52" i="18"/>
  <c r="R52" i="18" s="1"/>
  <c r="Q52" i="18"/>
  <c r="Q29" i="18"/>
  <c r="P29" i="18"/>
  <c r="R29" i="18" s="1"/>
  <c r="Q40" i="18"/>
  <c r="P40" i="18"/>
  <c r="R40" i="18" s="1"/>
  <c r="Q42" i="18"/>
  <c r="P42" i="18"/>
  <c r="R42" i="18" s="1"/>
  <c r="Q37" i="18"/>
  <c r="P37" i="18"/>
  <c r="R37" i="18" s="1"/>
  <c r="Q35" i="18"/>
  <c r="P35" i="18"/>
  <c r="R35" i="18" s="1"/>
  <c r="Q34" i="18"/>
  <c r="P34" i="18"/>
  <c r="R34" i="18" s="1"/>
  <c r="P25" i="18"/>
  <c r="R25" i="18" s="1"/>
  <c r="Q25" i="18"/>
  <c r="Q41" i="18"/>
  <c r="P41" i="18"/>
  <c r="R41" i="18" s="1"/>
  <c r="Q28" i="18"/>
  <c r="P28" i="18"/>
  <c r="R28" i="18" s="1"/>
  <c r="Q39" i="18"/>
  <c r="P39" i="18"/>
  <c r="R39" i="18" s="1"/>
  <c r="Q21" i="18"/>
  <c r="P21" i="18"/>
  <c r="R21" i="18" s="1"/>
  <c r="Q18" i="18"/>
  <c r="P18" i="18"/>
  <c r="R18" i="18" s="1"/>
  <c r="Q73" i="18"/>
  <c r="P73" i="18"/>
  <c r="R73" i="18" s="1"/>
  <c r="Q59" i="18"/>
  <c r="P59" i="18"/>
  <c r="R59" i="18" s="1"/>
  <c r="O46" i="18" l="1"/>
  <c r="Q46" i="18" s="1"/>
  <c r="I46" i="18"/>
  <c r="H46" i="18"/>
  <c r="H45" i="18"/>
  <c r="P45" i="18" s="1"/>
  <c r="R45" i="18" s="1"/>
  <c r="P46" i="18" l="1"/>
  <c r="R46" i="18" s="1"/>
  <c r="R60" i="19" l="1"/>
  <c r="R61" i="19" s="1"/>
  <c r="R62" i="19" s="1"/>
  <c r="R63" i="19" s="1"/>
  <c r="E7" i="19" l="1"/>
  <c r="D8" i="20"/>
  <c r="H8" i="20" l="1"/>
  <c r="O80" i="18" l="1"/>
  <c r="I80" i="18"/>
  <c r="H80" i="18"/>
  <c r="O79" i="18"/>
  <c r="O78" i="18"/>
  <c r="P78" i="18" s="1"/>
  <c r="O76" i="18"/>
  <c r="Q79" i="18" l="1"/>
  <c r="Q76" i="18"/>
  <c r="Q78" i="18"/>
  <c r="P79" i="18"/>
  <c r="R79" i="18" s="1"/>
  <c r="P80" i="18"/>
  <c r="R80" i="18" s="1"/>
  <c r="R75" i="18"/>
  <c r="R78" i="18"/>
  <c r="Q80" i="18"/>
  <c r="P76" i="18"/>
  <c r="R76" i="18" s="1"/>
  <c r="H48" i="18" l="1"/>
  <c r="I48" i="18"/>
  <c r="O48" i="18"/>
  <c r="Q48" i="18" s="1"/>
  <c r="P48" i="18" l="1"/>
  <c r="R48" i="18" s="1"/>
  <c r="R84" i="18" s="1"/>
  <c r="R85" i="18" l="1"/>
  <c r="R86" i="18" s="1"/>
  <c r="R87" i="18" s="1"/>
  <c r="R88" i="18" s="1"/>
  <c r="D7" i="20" s="1"/>
  <c r="H7" i="20" l="1"/>
  <c r="H11" i="20" s="1"/>
  <c r="D11" i="20"/>
  <c r="E5" i="18"/>
  <c r="D9" i="6" l="1"/>
  <c r="C9" i="6"/>
  <c r="D10" i="6" l="1"/>
  <c r="H9" i="6"/>
  <c r="H10" i="6" s="1"/>
  <c r="H13" i="6" s="1"/>
  <c r="H16" i="6" s="1"/>
  <c r="D13" i="6" l="1"/>
  <c r="D16" i="6" s="1"/>
  <c r="D18" i="6" s="1"/>
  <c r="D19" i="6" s="1"/>
  <c r="D20" i="6" s="1"/>
  <c r="H18" i="6" l="1"/>
  <c r="H44" i="6" s="1"/>
  <c r="D4" i="34" s="1"/>
  <c r="D23" i="6"/>
  <c r="H23" i="6" s="1"/>
  <c r="D22" i="6"/>
  <c r="H19" i="6" l="1"/>
  <c r="H20" i="6" s="1"/>
  <c r="G24" i="6" s="1"/>
  <c r="G25" i="6" s="1"/>
  <c r="G26" i="6" s="1"/>
  <c r="H22" i="6"/>
  <c r="D25" i="6"/>
  <c r="D26" i="6" s="1"/>
  <c r="D33" i="6" s="1"/>
  <c r="D34" i="6" s="1"/>
  <c r="D35" i="6" s="1"/>
  <c r="H24" i="6" l="1"/>
  <c r="H25" i="6" s="1"/>
  <c r="H26" i="6" s="1"/>
  <c r="J27" i="6" s="1"/>
  <c r="D38" i="6"/>
  <c r="D40" i="6" l="1"/>
  <c r="D42" i="6"/>
  <c r="G29" i="6"/>
  <c r="H29" i="6" s="1"/>
  <c r="G28" i="6"/>
  <c r="H28" i="6" s="1"/>
  <c r="H30" i="6" l="1"/>
  <c r="H33" i="6" s="1"/>
  <c r="H34" i="6" s="1"/>
  <c r="J28" i="6" s="1"/>
  <c r="J31" i="6" s="1"/>
  <c r="L31" i="6" s="1"/>
  <c r="G30" i="6"/>
  <c r="G33" i="6" s="1"/>
  <c r="G34" i="6" s="1"/>
  <c r="G35" i="6" s="1"/>
  <c r="H35" i="6" l="1"/>
  <c r="H38" i="6" s="1"/>
  <c r="H40" i="6" s="1"/>
  <c r="H42" i="6" s="1"/>
  <c r="G38" i="6"/>
  <c r="G40" i="6" l="1"/>
  <c r="G42" i="6"/>
  <c r="G28" i="7"/>
  <c r="F4" i="6"/>
</calcChain>
</file>

<file path=xl/sharedStrings.xml><?xml version="1.0" encoding="utf-8"?>
<sst xmlns="http://schemas.openxmlformats.org/spreadsheetml/2006/main" count="1044" uniqueCount="386">
  <si>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</si>
  <si>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</si>
  <si>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</si>
  <si>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</si>
  <si>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</si>
  <si>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</si>
  <si>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</si>
  <si>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</si>
  <si>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</si>
  <si>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</si>
  <si>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</si>
  <si>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</si>
  <si>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</si>
  <si>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</si>
  <si>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</si>
  <si>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</si>
  <si>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</si>
  <si>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</si>
  <si>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</si>
  <si>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</si>
  <si>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</si>
  <si>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</si>
  <si>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</si>
  <si>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</si>
  <si>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</si>
  <si>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</si>
  <si>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</si>
  <si>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</si>
  <si>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</si>
  <si>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</si>
  <si>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</si>
  <si>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</si>
  <si>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</si>
  <si>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</si>
  <si>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</si>
  <si>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</si>
  <si>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</si>
  <si>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</si>
  <si>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</si>
  <si>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</si>
  <si>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</si>
  <si>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</si>
  <si>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</si>
  <si>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</si>
  <si>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</si>
  <si>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</si>
  <si>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</si>
  <si>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</si>
  <si>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</si>
  <si>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</si>
  <si>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</si>
  <si>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</si>
  <si>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</si>
  <si>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</si>
  <si>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</si>
  <si>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</si>
  <si>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</si>
  <si>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</si>
  <si>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</si>
  <si>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</si>
  <si>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</si>
  <si>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</si>
  <si>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</si>
  <si>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</si>
  <si>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</si>
  <si>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</si>
  <si>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</si>
  <si>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</si>
  <si>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</si>
  <si>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</si>
  <si>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</si>
  <si>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</si>
  <si>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</si>
  <si>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</si>
  <si>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</si>
  <si>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</si>
  <si>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</si>
  <si>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</si>
  <si>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</si>
  <si>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</si>
  <si>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</si>
  <si>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</si>
  <si>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</si>
  <si>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</si>
  <si>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</si>
  <si>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</si>
  <si>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</si>
  <si>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</si>
  <si>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</si>
  <si>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</si>
  <si>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</si>
  <si>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</si>
  <si>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</si>
  <si>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</si>
  <si>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</si>
  <si>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>11-6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</si>
  <si>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</si>
  <si>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</si>
  <si>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</si>
  <si>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</si>
  <si>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</si>
  <si>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</si>
  <si>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Ց/ա շաղախ</t>
  </si>
  <si>
    <t>11-11</t>
  </si>
  <si>
    <t>Կաղապար</t>
  </si>
  <si>
    <t>6-20</t>
  </si>
  <si>
    <t>Խիճ  20-40 ֆրակցիայի</t>
  </si>
  <si>
    <t>1-969</t>
  </si>
  <si>
    <t>6-5</t>
  </si>
  <si>
    <t>Մետաղական թերթ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</si>
  <si>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</si>
  <si>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</si>
  <si>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Տարածքի համահարթեցում մեխանիզմով առանց նյութի ավելացման՝ տոփանումով</t>
  </si>
  <si>
    <t>27-87</t>
  </si>
  <si>
    <t>Բազալտե եզրաքար</t>
  </si>
  <si>
    <t>27-83</t>
  </si>
  <si>
    <t>Բազալտե եզրաքար 100*200մմ</t>
  </si>
  <si>
    <t>27-176</t>
  </si>
  <si>
    <t>Բետոնե գունավոր սալիկ 6սմ</t>
  </si>
  <si>
    <t>Ավազ</t>
  </si>
  <si>
    <t>Ցեմենտ</t>
  </si>
  <si>
    <t>27-4</t>
  </si>
  <si>
    <t>Ց/ավազե չոր խառնուրդ</t>
  </si>
  <si>
    <t>Խիճ  10-20 ֆրակցիայի</t>
  </si>
  <si>
    <t>Խճի նախաշերտ (10-20 ֆրակցիա) 100մմ հաստությամբ</t>
  </si>
  <si>
    <t>1-962</t>
  </si>
  <si>
    <t>Շերտապողպատ 40*3մմ</t>
  </si>
  <si>
    <t>Մետաղական թիթեղ 4մմ</t>
  </si>
  <si>
    <t>1-961</t>
  </si>
  <si>
    <t>Նախահաշիվ  1 - 2</t>
  </si>
  <si>
    <t>Լուսավորության ցանց</t>
  </si>
  <si>
    <t>ինֆորմ-ն տեղեկագիր (03.2025թ.)</t>
  </si>
  <si>
    <t xml:space="preserve">ընդ.արժեք </t>
  </si>
  <si>
    <t>8-146-1</t>
  </si>
  <si>
    <t>100մ</t>
  </si>
  <si>
    <t>1-1552</t>
  </si>
  <si>
    <t>8-417-7</t>
  </si>
  <si>
    <t>Ազդանշանային ժապավեն</t>
  </si>
  <si>
    <t>33-621</t>
  </si>
  <si>
    <t>Մետաղական հենասյուների տեղադրում (առանց նյութի արժեքի)</t>
  </si>
  <si>
    <t>Մետիզներ</t>
  </si>
  <si>
    <t>8-402-2</t>
  </si>
  <si>
    <t>Հենասյուների յուղաներկում (2 անգամ)</t>
  </si>
  <si>
    <t>8-370-3 k=0.3</t>
  </si>
  <si>
    <t>լրա կազմ</t>
  </si>
  <si>
    <t>լր-մ</t>
  </si>
  <si>
    <r>
      <t>Մետիզներ</t>
    </r>
    <r>
      <rPr>
        <sz val="10"/>
        <color theme="1"/>
        <rFont val="Arial Armenian"/>
        <family val="2"/>
      </rPr>
      <t xml:space="preserve"> (հեղույս - 4հատ, մանեկ - 4հատ, տափօղակ - 8հատ)</t>
    </r>
    <r>
      <rPr>
        <sz val="12"/>
        <color theme="1"/>
        <rFont val="Arial Armenian"/>
        <family val="2"/>
      </rPr>
      <t xml:space="preserve"> M14X50</t>
    </r>
  </si>
  <si>
    <t>ՊՆԴ խողովակ 16մմ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</si>
  <si>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</si>
  <si>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</si>
  <si>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</si>
  <si>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</si>
  <si>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</si>
  <si>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</si>
  <si>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</si>
  <si>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</si>
  <si>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Բարեկարգման աշխատանքներ</t>
  </si>
  <si>
    <t>1-2</t>
  </si>
  <si>
    <t>Էլ. լուսավորություն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</si>
  <si>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</si>
  <si>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</si>
  <si>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 xml:space="preserve">                                                        Կազմեց՝                                          Ն, Սարդարյան</t>
  </si>
  <si>
    <r>
      <t>մ</t>
    </r>
    <r>
      <rPr>
        <sz val="12"/>
        <rFont val="Calibri"/>
        <family val="2"/>
        <charset val="204"/>
      </rPr>
      <t>³</t>
    </r>
  </si>
  <si>
    <t>Նախագծով անհրաժեշտ էլեմենտների հիմքերի բետոնացում</t>
  </si>
  <si>
    <t>Մարզասարքերի և խաղասարքերի հիմքերի քանդում ձեռքով</t>
  </si>
  <si>
    <t>1-968</t>
  </si>
  <si>
    <t>Մետաղական էլեմենտների  ներկում (2 անգամ)</t>
  </si>
  <si>
    <t>Մետաղական էլեմենտների ներկում (2 անգամ)</t>
  </si>
  <si>
    <t>խիճ</t>
  </si>
  <si>
    <t>Մարզասարքեր և խաղասարքեր</t>
  </si>
  <si>
    <t>Հորիզոնական ճոճանակ</t>
  </si>
  <si>
    <t>Կազմեց                         Ն․Սարդարյան</t>
  </si>
  <si>
    <t>Նախահաշիվ  1-2</t>
  </si>
  <si>
    <t>Բետոն B-15</t>
  </si>
  <si>
    <t>Ամրանային ցանց  Br-5  150*150մմ</t>
  </si>
  <si>
    <t>Ամրանային ցանց  150*150*5մմ</t>
  </si>
  <si>
    <r>
      <t>մ</t>
    </r>
    <r>
      <rPr>
        <sz val="12"/>
        <rFont val="Calibri"/>
        <family val="2"/>
        <charset val="204"/>
      </rPr>
      <t>²</t>
    </r>
  </si>
  <si>
    <t>Կետային հիմքերի բետոնացում B-12,5 դասի բետոնից</t>
  </si>
  <si>
    <t>Բետոն B-12,5</t>
  </si>
  <si>
    <t>9-209
կիրառելի</t>
  </si>
  <si>
    <t>էլեկտրոդ</t>
  </si>
  <si>
    <r>
      <t>100մ</t>
    </r>
    <r>
      <rPr>
        <sz val="12"/>
        <rFont val="Calibri"/>
        <family val="2"/>
        <charset val="204"/>
      </rPr>
      <t>²</t>
    </r>
  </si>
  <si>
    <t>Նստարանների և աղբամաննների հիմքերի բետոնացում B - 15 դասի բետոնով</t>
  </si>
  <si>
    <t>Մարզասարքերի և խաղասարքերի հիմքերի բետոնացում B-15 դասի բետոնով</t>
  </si>
  <si>
    <t xml:space="preserve">   ա - Տրանսպորտային ծախսերը հաշվի արնող գործակից                                - 1.0615</t>
  </si>
  <si>
    <t>7. Ձմեռային պայմաններում կատարվող համար լրացուցիչ ծախսեր             - 0,8% համաձայն</t>
  </si>
  <si>
    <r>
      <t>Ù</t>
    </r>
    <r>
      <rPr>
        <vertAlign val="superscript"/>
        <sz val="11"/>
        <rFont val="Arial Armenian"/>
        <family val="2"/>
      </rPr>
      <t>3</t>
    </r>
  </si>
  <si>
    <t>շուկա</t>
  </si>
  <si>
    <t>Աղբաման</t>
  </si>
  <si>
    <t>Նստարան</t>
  </si>
  <si>
    <t xml:space="preserve">Ց/ավազե չոր խառնուրդ 1/5 հարաբ., 60մմ հաստ.  </t>
  </si>
  <si>
    <t xml:space="preserve">16-133
</t>
  </si>
  <si>
    <r>
      <t>մ</t>
    </r>
    <r>
      <rPr>
        <vertAlign val="superscript"/>
        <sz val="12"/>
        <rFont val="Sylfaen"/>
        <family val="1"/>
        <charset val="204"/>
      </rPr>
      <t xml:space="preserve">2
</t>
    </r>
    <r>
      <rPr>
        <sz val="12"/>
        <rFont val="Sylfaen"/>
        <family val="1"/>
        <charset val="204"/>
      </rPr>
      <t/>
    </r>
  </si>
  <si>
    <t xml:space="preserve">սերմ
</t>
  </si>
  <si>
    <t xml:space="preserve">կգ
</t>
  </si>
  <si>
    <t>Բնահողի հետլիցք ձեռքով</t>
  </si>
  <si>
    <t>1-1592</t>
  </si>
  <si>
    <t>Տեղափոխում 5կմ</t>
  </si>
  <si>
    <t>Բազալտե  եզրաքարերի տեղադրում 150*300մմ</t>
  </si>
  <si>
    <t>Գ310-5</t>
  </si>
  <si>
    <t>5-85               5-86</t>
  </si>
  <si>
    <r>
      <t>մ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</si>
  <si>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>Ց/ավազե շաղախ</t>
  </si>
  <si>
    <t>Պլաստմասե խցան 60*60մմ</t>
  </si>
  <si>
    <t>27-26
8-2</t>
  </si>
  <si>
    <t>գնաց.3</t>
  </si>
  <si>
    <t>11-1
1-1</t>
  </si>
  <si>
    <t>11-98</t>
  </si>
  <si>
    <t>Գունավոր, մոնոլիտ ռետինե փշրանքով հատակների իրականացում մարզահրապարակում և խաղահրապարակում 20մմ հաստությամբ  (Masterfibre կամ համարժեք ).</t>
  </si>
  <si>
    <t>Գունավոր ռետինե հատակ 2սմ</t>
  </si>
  <si>
    <t>Սոսինձ բարձրակարգ</t>
  </si>
  <si>
    <t>Մարզասարք 1</t>
  </si>
  <si>
    <t>Մարզասարք 2</t>
  </si>
  <si>
    <t>Մարզասարք 3</t>
  </si>
  <si>
    <t>Մարզասարք 4</t>
  </si>
  <si>
    <t>Ուղղահայաց ճոճանակ</t>
  </si>
  <si>
    <t>Կոմպլեքս խաղասարք</t>
  </si>
  <si>
    <t>Կոմպլեքս մարզասարք</t>
  </si>
  <si>
    <t>Մետաղական թերթ 3 մմ</t>
  </si>
  <si>
    <t>Բետոն B-12.5</t>
  </si>
  <si>
    <t>Խճի նախապատրաստական շերտի իրականացում 100մմ</t>
  </si>
  <si>
    <t>Նախաշերտի և վերնաշերտի լիցք տոփանումով տեղի միասեռ բնահողից (առանց շինարարական աղբ և խիճ)</t>
  </si>
  <si>
    <t>Մալուխային խրամուղու հողային աշխատանքներ</t>
  </si>
  <si>
    <t>Հողանցման կոնտուր</t>
  </si>
  <si>
    <t>Նախաշերտի և վերնաշերտի լիցք տոփանումով տեղի միասեռ բնահողից (առանց շինարարական աղբ և խիճ) 100+100մմ</t>
  </si>
  <si>
    <t>8-472-6 k=0.5</t>
  </si>
  <si>
    <t>Շերտապող. 40*4մմ</t>
  </si>
  <si>
    <t>8-471-1</t>
  </si>
  <si>
    <t>10հատ</t>
  </si>
  <si>
    <t>Անկյունակ 50*50*5մմ</t>
  </si>
  <si>
    <r>
      <t>Խրամուղու քանդում ձեռքով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կարգ</t>
    </r>
  </si>
  <si>
    <t xml:space="preserve">Մետաղական խողովակ d=108*3մմ </t>
  </si>
  <si>
    <t>Հենասյուների բետոնացում  B - 12.5 դասի բետոնից</t>
  </si>
  <si>
    <t xml:space="preserve"> </t>
  </si>
  <si>
    <t>Պող. խողովակ 40*20*2մմ</t>
  </si>
  <si>
    <t>Պողպատե  խողովակ 40*20*2մմ</t>
  </si>
  <si>
    <t>Պողպատե թիթեղ 4մմ հաստ.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</si>
  <si>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</si>
  <si>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 xml:space="preserve">Մետաղական խողովակ 108*3մմ </t>
  </si>
  <si>
    <t xml:space="preserve">Ավելորդ բնահողի բարձում 
</t>
  </si>
  <si>
    <r>
      <t xml:space="preserve">Խրամուղու քանդում մեխանիզմով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</t>
    </r>
  </si>
  <si>
    <t>Պաշտպանիչ ՊՎՔ խողովակ 50մմ</t>
  </si>
  <si>
    <t>ՊՎՔ խողովակ 50մմ</t>
  </si>
  <si>
    <t>Ազդանշանային ժապավեն LSE-250</t>
  </si>
  <si>
    <t>Շերտապողպատ   Б-40*4մմ</t>
  </si>
  <si>
    <t>Անկյունակ 50*5մմ, n=6, L=2.5մ</t>
  </si>
  <si>
    <t>Նստարանի տեղադրում/առանց նյութի արժեքի/</t>
  </si>
  <si>
    <t xml:space="preserve">Մետաղական թերթ </t>
  </si>
  <si>
    <t>Մարզասարք 5</t>
  </si>
  <si>
    <t>Կարուսել</t>
  </si>
  <si>
    <t>Գլուխ - 13  Մարզասարքեր</t>
  </si>
  <si>
    <t>Տարածքի համահարթեցում</t>
  </si>
  <si>
    <t>1-559</t>
  </si>
  <si>
    <t xml:space="preserve">Տարածքի համահարթեցում ձեռքով՝ տոփանումով, առանց նյութի ավելացման </t>
  </si>
  <si>
    <t>Բազալտե եզրաքարերի տեղադրում  100*200մմ</t>
  </si>
  <si>
    <t>Եզրաքարերի տեղադրում</t>
  </si>
  <si>
    <t>Մայթի բետոնե գունավոր սալիկներ</t>
  </si>
  <si>
    <t>Մայթի բետոնե գունավոր  սալիկներ 40մմ հաստ. (զրուցարանի հետ միասին)</t>
  </si>
  <si>
    <t>Հիմնատակի գրունտի տոփանում (զրուցարանի հետ միասին)</t>
  </si>
  <si>
    <t>Կանաչապատում</t>
  </si>
  <si>
    <t xml:space="preserve">16-131
</t>
  </si>
  <si>
    <t>Բուսահողի փռում սիզամարգերում  150 մմ հաստությամբ</t>
  </si>
  <si>
    <t xml:space="preserve">Սերմի ցանում և ջրում  
</t>
  </si>
  <si>
    <t>11-2
1-2</t>
  </si>
  <si>
    <t>Հիմնատակի  տոփանում խճով</t>
  </si>
  <si>
    <t>Բուսահողի ներկրում շինհրապարակ 150 մմ հաստ.</t>
  </si>
  <si>
    <t>Ռետինե հատակի իրականացում</t>
  </si>
  <si>
    <t>Բետոնե նախաշերտ B15 դասի պետոնով Br5 150*150 մմ ամրանային ցանցով 100 մմ հաստ,</t>
  </si>
  <si>
    <t>Խճի նախաշերտ 50 մմ հաստությամբ տոփանումով</t>
  </si>
  <si>
    <t xml:space="preserve">Հիմնատակի գրունտի տոփանում </t>
  </si>
  <si>
    <t xml:space="preserve">Ց/ավազե հարթեցուցիչ շերտ  30մմ հաստ.
</t>
  </si>
  <si>
    <t>Աղբաման տեղադրումով</t>
  </si>
  <si>
    <r>
      <rPr>
        <sz val="14"/>
        <rFont val="Arial Armenian"/>
        <family val="2"/>
      </rPr>
      <t>IV</t>
    </r>
    <r>
      <rPr>
        <sz val="12"/>
        <rFont val="Arial Armenian"/>
        <family val="2"/>
      </rPr>
      <t xml:space="preserve"> կարգի բնահողի քանդում  ձեռքով </t>
    </r>
  </si>
  <si>
    <t>IV կարգի բնահողի հետլիցք ձեռքով</t>
  </si>
  <si>
    <t>Սոսի (չինար) ծառատեսակի տնկում</t>
  </si>
  <si>
    <r>
      <rPr>
        <sz val="14"/>
        <rFont val="Arial Armenian"/>
        <family val="2"/>
      </rPr>
      <t>IV</t>
    </r>
    <r>
      <rPr>
        <sz val="12"/>
        <rFont val="Arial Armenian"/>
        <family val="2"/>
      </rPr>
      <t xml:space="preserve"> կարգի բնահողի քանդում  ձեռքով կետային հիմքերի համար</t>
    </r>
  </si>
  <si>
    <t xml:space="preserve">Ավելորդ բնահողի փռում տեղում </t>
  </si>
  <si>
    <t>Պողպատե խողովակ 60*60*3մմ</t>
  </si>
  <si>
    <t>Ամրան A - 500C   12մմ (Ռուսաստան)</t>
  </si>
  <si>
    <t>Ամրան A - 500C   12մմ</t>
  </si>
  <si>
    <t>Ծխնի</t>
  </si>
  <si>
    <t>Դռնակի հորիզոնական սողնակային փական</t>
  </si>
  <si>
    <t>Նստարան - 23 հատ</t>
  </si>
  <si>
    <t>Պողպատե  խողովակ 50*30*2մմ</t>
  </si>
  <si>
    <t>Պող. խողովակ 50*30*2մմ</t>
  </si>
  <si>
    <t>Պլաստմասե խցան 50*30մմ</t>
  </si>
  <si>
    <t>Խաղային ավտոմեքենա</t>
  </si>
  <si>
    <t>ՀՀ Արմավիրի մարզի Արտաշար գյուղի այգու բարեկարգման աշխատանքների նախագծա-</t>
  </si>
  <si>
    <t xml:space="preserve">նախահաշվային  փաստաթղթերը կազմված են շինարարական աշխատանքների գործող  գների </t>
  </si>
  <si>
    <t>հաշվարկների  մեթոդական  ցուցումների հիման վրա, որը հաստատված է թիվ   68,69 առ</t>
  </si>
  <si>
    <t>21.08.2001թ. և թ 1656-Ն առ 17,10,2024թ ՀՀ Քաղաքաշինության Նախարարության  հրամանների:</t>
  </si>
  <si>
    <t>Մետաղական ճաղաշար</t>
  </si>
  <si>
    <t>Միջին աշխատավարձի չափ - 267,890 դրամ</t>
  </si>
  <si>
    <t>2. Աշխատավարձի գործակից                                                                                     - 2474,73</t>
  </si>
  <si>
    <t>3. Մեքենա-մեխանիզմների շահագործման գործակից                                        - 3128,79</t>
  </si>
  <si>
    <t>6. Ժամանակավոր կառույցների և շենքերի կառուցման արժեքը                     - 0,75% համաձայն</t>
  </si>
  <si>
    <t>Սոսի (չինար)</t>
  </si>
  <si>
    <r>
      <t>Մալուխ 3*2,5մմ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АВВГ</t>
    </r>
  </si>
  <si>
    <r>
      <t>ՙՄալուխ  7,5մմ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</si>
  <si>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Հաղորդալարի անցկացում 1*6մմ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ПВ-3</t>
    </r>
  </si>
  <si>
    <r>
      <t>Պղնձե հաղորդալար 1*6մմ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ПВ-3</t>
    </r>
  </si>
  <si>
    <t>8-153-9 k=0.2</t>
  </si>
  <si>
    <t xml:space="preserve">Պղնձե ծայրակալ անագապատված 6 քմ </t>
  </si>
  <si>
    <t>Պղնձե ծայրակալ 6քմ</t>
  </si>
  <si>
    <t>DIN-ձող 35*15*1,5 մմ ցինկապատ</t>
  </si>
  <si>
    <t>Սեղմակ DIN-ձողի 2,5-35 մմ մալուխի</t>
  </si>
  <si>
    <r>
      <t>Լուսադիոդային մոդուլ, լարում 220Վ, 40Վտ, ոչ պակաս քան 150լմ/Վտ, 4000-5000Կ, IP66,200*72*56 աշխատանքային ջերմաստիճան  -40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/>
    </r>
  </si>
  <si>
    <t>Լուսադիոդային մոդուլ 40Վտ</t>
  </si>
  <si>
    <t>Լուսավորության հնասյուն Հ-1,Հ-2</t>
  </si>
  <si>
    <t>Արտաքին լուսավորության ցանց</t>
  </si>
  <si>
    <r>
      <t>Ալյումինե մալուխի անցկացում ՊՎՔ մեկուսացումով, կտրվածքը՝  2x16մմ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</si>
  <si>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</si>
  <si>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</si>
  <si>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</si>
  <si>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</si>
  <si>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3x4մմ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</si>
  <si>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4մմ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</si>
  <si>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ԱԱՀ       20%</t>
  </si>
  <si>
    <t xml:space="preserve">Կազմեց՝                      </t>
  </si>
  <si>
    <t xml:space="preserve">Ն. Սարդարյան </t>
  </si>
  <si>
    <t xml:space="preserve">Մետաղական խողովակ 100*80*4մմ </t>
  </si>
  <si>
    <t>Հ-1, Հ-2 լուսավորության հենասյան հիմնային ոտնակ</t>
  </si>
  <si>
    <t>Հ-1, Հ-2 Լուսավորության հենասյուների հիմքերի հողային աշխատանքներ</t>
  </si>
  <si>
    <t>Ծավալաթերթ-նախահաշիվ</t>
  </si>
  <si>
    <t>Արժեքը ըստ ծավալաթերթի  -</t>
  </si>
  <si>
    <t xml:space="preserve">Առանց հետ վերադարձվող գումարի - </t>
  </si>
  <si>
    <t>Փ32 փական</t>
  </si>
  <si>
    <t>23-1</t>
  </si>
  <si>
    <t>Ավազի նախաշերտ 100մմ</t>
  </si>
  <si>
    <t>11-3</t>
  </si>
  <si>
    <t>Ավազի պաշտպանիչ շերտ խողովակի վրա 200մմ</t>
  </si>
  <si>
    <t>1-1594</t>
  </si>
  <si>
    <t>Բիտումի մածիկ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</si>
  <si>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10-6 (1000*1160*590)</t>
    </r>
  </si>
  <si>
    <r>
      <t xml:space="preserve">Ե/բ օղակ դիտահոր </t>
    </r>
    <r>
      <rPr>
        <sz val="18"/>
        <color theme="1"/>
        <rFont val="Arial Armenian"/>
        <family val="2"/>
      </rPr>
      <t>кс</t>
    </r>
    <r>
      <rPr>
        <sz val="12"/>
        <color theme="1"/>
        <rFont val="Arial Armenian"/>
        <family val="2"/>
      </rPr>
      <t>10-6</t>
    </r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</si>
  <si>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 (1000*1160*890)</t>
    </r>
  </si>
  <si>
    <r>
      <t xml:space="preserve">Ե/բ օղակ դիտահոր </t>
    </r>
    <r>
      <rPr>
        <sz val="18"/>
        <color theme="1"/>
        <rFont val="Arial Armenian"/>
        <family val="2"/>
      </rPr>
      <t>кс</t>
    </r>
    <r>
      <rPr>
        <sz val="12"/>
        <color theme="1"/>
        <rFont val="Arial Armenian"/>
        <family val="2"/>
      </rPr>
      <t>10-9</t>
    </r>
  </si>
  <si>
    <r>
      <t xml:space="preserve">Ե/բ հավաքովի ծածկ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  (1160*150)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</si>
  <si>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t>Ե/բ ծածկ դիտահորի, թուջե մտոցով</t>
  </si>
  <si>
    <r>
      <t xml:space="preserve">Ե/բ հավաքովի հիմք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   (1160*100)</t>
    </r>
  </si>
  <si>
    <t>Ե/բ հիմք դիտահորի</t>
  </si>
  <si>
    <t>Պողպատե ազատ կցաշուրթ de63մմ PN10</t>
  </si>
  <si>
    <t>Ազատ կցաշուրթ  d=63 մմ</t>
  </si>
  <si>
    <t>22-383</t>
  </si>
  <si>
    <t>Սողնակային փականի տեղադրում d=50մմ, Pn16</t>
  </si>
  <si>
    <t>Սողնակային փական d=50մմ</t>
  </si>
  <si>
    <t>PE միջադիր De63, Pn10</t>
  </si>
  <si>
    <t>Հակասեյսմիկ  դետալ  4մմ</t>
  </si>
  <si>
    <t>Մետաղաթերթ</t>
  </si>
  <si>
    <t>Նախահաշիվ  1 - 3</t>
  </si>
  <si>
    <t>Ոռոգման աշխատանքներ</t>
  </si>
  <si>
    <t>1-3</t>
  </si>
  <si>
    <t>Պոլիէթիլենային եռաբաշխիչ  de 63*63*63 PN10</t>
  </si>
  <si>
    <t>եռաբաշխիչ  de 63*63*63 PN10</t>
  </si>
  <si>
    <t>Խճի նախաշերտի տոփանված բնահողի վրա</t>
  </si>
  <si>
    <t>Պոլիէթիլենային արտուղղում    de63 90' PN10</t>
  </si>
  <si>
    <t>Պ/է արտուղղում    de63 90' PN10</t>
  </si>
  <si>
    <t>Պոլիէթիլենային էլեկտրոկցորդիչ de 63 PN 10</t>
  </si>
  <si>
    <t>Էլ.կցորդիչ  d=63մմ</t>
  </si>
  <si>
    <t>7-286</t>
  </si>
  <si>
    <t>Մետաղական աստիճանների տեղադրում</t>
  </si>
  <si>
    <t>Էլեկտրոդ</t>
  </si>
  <si>
    <t>Մետաղական անկյունակ 50*5</t>
  </si>
  <si>
    <t>Մետաղ. անկյուն 50*5մմ</t>
  </si>
  <si>
    <t>8-27</t>
  </si>
  <si>
    <t>Դիտահորի արտաքին մակերեսի մեկուսացում բիտումի մածիկով</t>
  </si>
  <si>
    <t>4-րդ կարգի բնահողի քանդում էքսկավատրով խրամուղում</t>
  </si>
  <si>
    <t>Խրամուղու մշակում և կարգաբերում ձեռքով</t>
  </si>
  <si>
    <t>Պոլիէթիլենային խողովակ De63 PN 10</t>
  </si>
  <si>
    <t>Պոլիէթիլենային խողովակ De50 PN 10</t>
  </si>
  <si>
    <t>Պոլիէթիլենային խողովակ De32 PN 10</t>
  </si>
  <si>
    <t>եռաբաշխիչ  63*63*63 մմ</t>
  </si>
  <si>
    <t>եռաբաշխիչ  63*32*63 մմ</t>
  </si>
  <si>
    <t>եռաբաշխիչ  50*32*50 մմ</t>
  </si>
  <si>
    <t>Պոլիէթիլենային եռաբաշխիչ  63*63*63 մմ PN 10</t>
  </si>
  <si>
    <t>Պոլիէթիլենային եռաբաշխիչ  63*32*63 մմ PN 10</t>
  </si>
  <si>
    <t>Պոլիէթիլենային եռաբաշխիչ  50*32*50 մմ PN 10</t>
  </si>
  <si>
    <t>Պոլիէթիլենային անցում  De63*50  PN 10</t>
  </si>
  <si>
    <t>Պոլիէթիլենային կարճախողովակ De32 PN10</t>
  </si>
  <si>
    <t>Նստարանների մոնտաժում</t>
  </si>
  <si>
    <t>Պողպատե խողովակ 40*40*2մմ</t>
  </si>
  <si>
    <t>Պողպատե խողովակ 20*20*1մմ</t>
  </si>
  <si>
    <t>Մետաղական ճաղաշարի մոնտաժում և տեղադրում</t>
  </si>
  <si>
    <t>Նյութերի և սարքավորումների արժեքները վերցված են թիվ 09 ինֆորմացիոն տեղեկագրից</t>
  </si>
  <si>
    <t>Արտաքին լուսավորություն</t>
  </si>
  <si>
    <t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</si>
</sst>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38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6"/>
      <color theme="1"/>
      <name val="Arial Armenian"/>
      <family val="2"/>
    </font>
    <font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0"/>
      <color theme="1"/>
      <name val="Arial Armenian"/>
      <family val="2"/>
    </font>
    <font>
      <sz val="9.6"/>
      <color theme="1"/>
      <name val="Arial Armenian"/>
      <family val="2"/>
    </font>
    <font>
      <sz val="16"/>
      <color theme="1"/>
      <name val="Arial Armenian"/>
      <family val="2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b/>
      <sz val="12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vertAlign val="superscript"/>
      <sz val="11"/>
      <name val="Arial Armenian"/>
      <family val="2"/>
    </font>
    <font>
      <sz val="12"/>
      <name val="Sylfaen"/>
      <family val="1"/>
      <charset val="204"/>
    </font>
    <font>
      <vertAlign val="superscript"/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sz val="11"/>
      <color theme="1"/>
      <name val="Calibri"/>
      <family val="2"/>
      <scheme val="minor"/>
    </font>
    <font>
      <sz val="12"/>
      <name val="Arial LatArm"/>
      <family val="2"/>
    </font>
    <font>
      <sz val="14"/>
      <name val="Arial Armenian"/>
      <family val="2"/>
    </font>
    <font>
      <b/>
      <sz val="16"/>
      <color theme="1"/>
      <name val="Calibri"/>
      <family val="2"/>
      <charset val="204"/>
      <scheme val="minor"/>
    </font>
    <font>
      <sz val="18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5" fillId="0" borderId="0"/>
    <xf numFmtId="0" fontId="25" fillId="0" borderId="0"/>
    <xf numFmtId="0" fontId="25" fillId="0" borderId="0"/>
    <xf numFmtId="9" fontId="31" fillId="0" borderId="0" applyFont="0" applyFill="0" applyBorder="0" applyAlignment="0" applyProtection="0"/>
  </cellStyleXfs>
  <cellXfs count="3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/>
    <xf numFmtId="2" fontId="6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2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8" fontId="3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/>
    <xf numFmtId="2" fontId="2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10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/>
    <xf numFmtId="49" fontId="12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164" fontId="24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3" fillId="2" borderId="1" xfId="1" applyFont="1" applyFill="1" applyBorder="1" applyAlignment="1">
      <alignment vertical="center" wrapText="1"/>
    </xf>
    <xf numFmtId="2" fontId="23" fillId="2" borderId="1" xfId="1" applyNumberFormat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left" vertical="center" wrapText="1"/>
    </xf>
    <xf numFmtId="49" fontId="29" fillId="2" borderId="20" xfId="0" applyNumberFormat="1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/>
    </xf>
    <xf numFmtId="164" fontId="2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0" fillId="2" borderId="0" xfId="0" applyFont="1" applyFill="1"/>
    <xf numFmtId="0" fontId="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 wrapText="1"/>
    </xf>
    <xf numFmtId="164" fontId="1" fillId="2" borderId="2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2" fontId="10" fillId="0" borderId="20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2" borderId="20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6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2" borderId="20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5" xfId="0" applyFont="1" applyBorder="1"/>
    <xf numFmtId="10" fontId="1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/>
    <xf numFmtId="1" fontId="10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2" fontId="5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0" fontId="37" fillId="0" borderId="0" xfId="0" applyFont="1"/>
    <xf numFmtId="2" fontId="37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</cellXfs>
  <cellStyles count="5">
    <cellStyle name="Normal 3" xfId="2"/>
    <cellStyle name="Normal 6" xfId="3"/>
    <cellStyle name="Обычный" xfId="0" builtinId="0"/>
    <cellStyle name="Обычный 2" xfId="1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30"/>
  <sheetViews>
    <sheetView workbookViewId="0">
      <selection activeCell="M6" sqref="M6"/>
    </sheetView>
  </sheetViews>
  <sheetFormatPr defaultRowHeight="15.75"/>
  <cols>
    <col min="1" max="6" width="9.140625" style="34"/>
    <col min="7" max="7" width="11" style="34" customWidth="1"/>
    <col min="8" max="9" width="9.140625" style="34"/>
    <col min="10" max="10" width="12.42578125" style="34" customWidth="1"/>
    <col min="11" max="16384" width="9.140625" style="34"/>
  </cols>
  <sheetData>
    <row r="1" spans="1:11">
      <c r="A1" s="236"/>
      <c r="B1" s="236"/>
      <c r="C1" s="236"/>
      <c r="D1" s="236"/>
      <c r="E1" s="236"/>
      <c r="F1" s="236"/>
      <c r="G1" s="236"/>
      <c r="H1" s="236"/>
      <c r="I1" s="236"/>
      <c r="J1" s="236"/>
    </row>
    <row r="2" spans="1:11" s="35" customFormat="1" ht="19.5" customHeight="1">
      <c r="A2" s="286" t="s">
        <v>63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1" s="35" customFormat="1" ht="78.75" customHeight="1">
      <c r="A3" s="287" t="s">
        <v>385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1" s="35" customFormat="1" ht="19.5" customHeight="1">
      <c r="A4" s="285" t="s">
        <v>287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1" s="35" customFormat="1" ht="19.5" customHeight="1">
      <c r="A5" s="285" t="s">
        <v>288</v>
      </c>
      <c r="B5" s="285"/>
      <c r="C5" s="285"/>
      <c r="D5" s="285"/>
      <c r="E5" s="285"/>
      <c r="F5" s="285"/>
      <c r="G5" s="285"/>
      <c r="H5" s="285"/>
      <c r="I5" s="285"/>
      <c r="J5" s="285"/>
      <c r="K5" s="35" t="s">
        <v>233</v>
      </c>
    </row>
    <row r="6" spans="1:11" s="35" customFormat="1" ht="19.5" customHeight="1">
      <c r="A6" s="285" t="s">
        <v>289</v>
      </c>
      <c r="B6" s="285"/>
      <c r="C6" s="285"/>
      <c r="D6" s="285"/>
      <c r="E6" s="285"/>
      <c r="F6" s="285"/>
      <c r="G6" s="285"/>
      <c r="H6" s="285"/>
      <c r="I6" s="285"/>
      <c r="J6" s="285"/>
    </row>
    <row r="7" spans="1:11" s="35" customFormat="1" ht="19.5" customHeight="1">
      <c r="A7" s="283" t="s">
        <v>290</v>
      </c>
      <c r="B7" s="283"/>
      <c r="C7" s="283"/>
      <c r="D7" s="283"/>
      <c r="E7" s="283"/>
      <c r="F7" s="283"/>
      <c r="G7" s="283"/>
      <c r="H7" s="283"/>
      <c r="I7" s="283"/>
      <c r="J7" s="283"/>
    </row>
    <row r="8" spans="1:11" s="35" customFormat="1" ht="19.5" customHeight="1">
      <c r="A8" s="283" t="s">
        <v>292</v>
      </c>
      <c r="B8" s="283"/>
      <c r="C8" s="283"/>
      <c r="D8" s="283"/>
      <c r="E8" s="283"/>
      <c r="F8" s="283"/>
      <c r="G8" s="283"/>
      <c r="H8" s="283"/>
      <c r="I8" s="283"/>
      <c r="J8" s="283"/>
    </row>
    <row r="9" spans="1:11" s="35" customFormat="1" ht="19.5" customHeight="1">
      <c r="A9" s="283" t="s">
        <v>64</v>
      </c>
      <c r="B9" s="283"/>
      <c r="C9" s="283"/>
      <c r="D9" s="283"/>
      <c r="E9" s="283"/>
      <c r="F9" s="283"/>
      <c r="G9" s="283"/>
      <c r="H9" s="283"/>
      <c r="I9" s="283"/>
      <c r="J9" s="283"/>
    </row>
    <row r="10" spans="1:11" s="35" customFormat="1" ht="19.5" customHeight="1">
      <c r="A10" s="283" t="s">
        <v>65</v>
      </c>
      <c r="B10" s="283"/>
      <c r="C10" s="283"/>
      <c r="D10" s="283"/>
      <c r="E10" s="283"/>
      <c r="F10" s="283"/>
      <c r="G10" s="283"/>
      <c r="H10" s="283"/>
      <c r="I10" s="283"/>
      <c r="J10" s="283"/>
    </row>
    <row r="11" spans="1:11" s="35" customFormat="1" ht="19.5" customHeight="1">
      <c r="A11" s="283" t="s">
        <v>66</v>
      </c>
      <c r="B11" s="283"/>
      <c r="C11" s="283"/>
      <c r="D11" s="283"/>
      <c r="E11" s="283"/>
      <c r="F11" s="283"/>
      <c r="G11" s="283"/>
      <c r="H11" s="283"/>
      <c r="I11" s="283"/>
      <c r="J11" s="283"/>
    </row>
    <row r="12" spans="1:11" s="35" customFormat="1" ht="19.5" customHeight="1">
      <c r="A12" s="283" t="s">
        <v>184</v>
      </c>
      <c r="B12" s="283"/>
      <c r="C12" s="283"/>
      <c r="D12" s="283"/>
      <c r="E12" s="283"/>
      <c r="F12" s="283"/>
      <c r="G12" s="283"/>
      <c r="H12" s="283"/>
      <c r="I12" s="283"/>
      <c r="J12" s="283"/>
    </row>
    <row r="13" spans="1:11" s="35" customFormat="1" ht="19.5" customHeight="1">
      <c r="A13" s="283" t="s">
        <v>67</v>
      </c>
      <c r="B13" s="283"/>
      <c r="C13" s="283"/>
      <c r="D13" s="283"/>
      <c r="E13" s="283"/>
      <c r="F13" s="283"/>
      <c r="G13" s="283"/>
      <c r="H13" s="283"/>
      <c r="I13" s="283"/>
      <c r="J13" s="283"/>
    </row>
    <row r="14" spans="1:11" s="35" customFormat="1" ht="19.5" customHeight="1">
      <c r="A14" s="283" t="s">
        <v>68</v>
      </c>
      <c r="B14" s="283"/>
      <c r="C14" s="283"/>
      <c r="D14" s="283"/>
      <c r="E14" s="283"/>
      <c r="F14" s="283"/>
      <c r="G14" s="283"/>
      <c r="H14" s="283"/>
      <c r="I14" s="283"/>
      <c r="J14" s="283"/>
    </row>
    <row r="15" spans="1:11" s="35" customFormat="1" ht="19.5" customHeight="1">
      <c r="A15" s="283" t="s">
        <v>293</v>
      </c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1" s="35" customFormat="1" ht="19.5" customHeight="1">
      <c r="A16" s="283" t="s">
        <v>294</v>
      </c>
      <c r="B16" s="283"/>
      <c r="C16" s="283"/>
      <c r="D16" s="283"/>
      <c r="E16" s="283"/>
      <c r="F16" s="283"/>
      <c r="G16" s="283"/>
      <c r="H16" s="283"/>
      <c r="I16" s="283"/>
      <c r="J16" s="283"/>
    </row>
    <row r="17" spans="1:10" s="35" customFormat="1" ht="19.5" customHeight="1">
      <c r="A17" s="283" t="s">
        <v>69</v>
      </c>
      <c r="B17" s="283"/>
      <c r="C17" s="283"/>
      <c r="D17" s="283"/>
      <c r="E17" s="283"/>
      <c r="F17" s="283"/>
      <c r="G17" s="283"/>
      <c r="H17" s="283"/>
      <c r="I17" s="283"/>
      <c r="J17" s="283"/>
    </row>
    <row r="18" spans="1:10" s="35" customFormat="1" ht="19.5" customHeight="1">
      <c r="A18" s="283" t="s">
        <v>70</v>
      </c>
      <c r="B18" s="283"/>
      <c r="C18" s="283"/>
      <c r="D18" s="283"/>
      <c r="E18" s="283"/>
      <c r="F18" s="283"/>
      <c r="G18" s="283"/>
      <c r="H18" s="283"/>
      <c r="I18" s="283"/>
      <c r="J18" s="283"/>
    </row>
    <row r="19" spans="1:10" s="35" customFormat="1" ht="19.5" customHeight="1">
      <c r="A19" s="283" t="s">
        <v>295</v>
      </c>
      <c r="B19" s="283"/>
      <c r="C19" s="283"/>
      <c r="D19" s="283"/>
      <c r="E19" s="283"/>
      <c r="F19" s="283"/>
      <c r="G19" s="283"/>
      <c r="H19" s="283"/>
      <c r="I19" s="283"/>
      <c r="J19" s="283"/>
    </row>
    <row r="20" spans="1:10" s="35" customFormat="1" ht="19.5" customHeight="1">
      <c r="A20" s="283" t="s">
        <v>71</v>
      </c>
      <c r="B20" s="283"/>
      <c r="C20" s="283"/>
      <c r="D20" s="283"/>
      <c r="E20" s="283"/>
      <c r="F20" s="283"/>
      <c r="G20" s="283"/>
      <c r="H20" s="283"/>
      <c r="I20" s="283"/>
      <c r="J20" s="283"/>
    </row>
    <row r="21" spans="1:10" s="35" customFormat="1" ht="19.5" customHeight="1">
      <c r="A21" s="283" t="s">
        <v>185</v>
      </c>
      <c r="B21" s="283"/>
      <c r="C21" s="283"/>
      <c r="D21" s="283"/>
      <c r="E21" s="283"/>
      <c r="F21" s="283"/>
      <c r="G21" s="283"/>
      <c r="H21" s="283"/>
      <c r="I21" s="283"/>
      <c r="J21" s="283"/>
    </row>
    <row r="22" spans="1:10" s="35" customFormat="1" ht="19.5" customHeight="1">
      <c r="A22" s="283" t="s">
        <v>72</v>
      </c>
      <c r="B22" s="283"/>
      <c r="C22" s="283"/>
      <c r="D22" s="283"/>
      <c r="E22" s="283"/>
      <c r="F22" s="283"/>
      <c r="G22" s="283"/>
      <c r="H22" s="283"/>
      <c r="I22" s="283"/>
      <c r="J22" s="283"/>
    </row>
    <row r="23" spans="1:10" s="35" customFormat="1" ht="19.5" customHeight="1">
      <c r="A23" s="283" t="s">
        <v>383</v>
      </c>
      <c r="B23" s="283"/>
      <c r="C23" s="283"/>
      <c r="D23" s="283"/>
      <c r="E23" s="283"/>
      <c r="F23" s="283"/>
      <c r="G23" s="283"/>
      <c r="H23" s="283"/>
      <c r="I23" s="283"/>
      <c r="J23" s="283"/>
    </row>
    <row r="24" spans="1:10" s="35" customFormat="1" ht="19.5" customHeight="1">
      <c r="A24" s="283" t="s">
        <v>111</v>
      </c>
      <c r="B24" s="283"/>
      <c r="C24" s="283"/>
      <c r="D24" s="283"/>
      <c r="E24" s="283"/>
      <c r="F24" s="283"/>
      <c r="G24" s="283"/>
      <c r="H24" s="283"/>
      <c r="I24" s="283"/>
      <c r="J24" s="283"/>
    </row>
    <row r="25" spans="1:10" s="35" customFormat="1" ht="19.5" customHeight="1">
      <c r="A25" s="283" t="s">
        <v>73</v>
      </c>
      <c r="B25" s="283"/>
      <c r="C25" s="283"/>
      <c r="D25" s="283"/>
      <c r="E25" s="283"/>
      <c r="F25" s="283"/>
      <c r="G25" s="283"/>
      <c r="H25" s="283"/>
      <c r="I25" s="283"/>
      <c r="J25" s="283"/>
    </row>
    <row r="26" spans="1:10" s="35" customFormat="1" ht="19.5" customHeight="1">
      <c r="A26" s="283" t="s">
        <v>74</v>
      </c>
      <c r="B26" s="283"/>
      <c r="C26" s="283"/>
      <c r="D26" s="283"/>
      <c r="E26" s="283"/>
      <c r="F26" s="283"/>
      <c r="G26" s="283"/>
      <c r="H26" s="283"/>
      <c r="I26" s="283"/>
      <c r="J26" s="283"/>
    </row>
    <row r="27" spans="1:10">
      <c r="A27" s="284" t="s">
        <v>75</v>
      </c>
      <c r="B27" s="284"/>
      <c r="C27" s="284"/>
      <c r="D27" s="284"/>
      <c r="E27" s="284"/>
      <c r="F27" s="284"/>
      <c r="G27" s="284"/>
      <c r="H27" s="284"/>
      <c r="I27" s="284"/>
      <c r="J27" s="284"/>
    </row>
    <row r="28" spans="1:10">
      <c r="A28" s="36" t="s">
        <v>76</v>
      </c>
      <c r="B28" s="36"/>
      <c r="C28" s="36"/>
      <c r="D28" s="36"/>
      <c r="E28" s="36"/>
      <c r="F28" s="36"/>
      <c r="G28" s="37">
        <f>Ամփոփ!H42</f>
        <v>74689.361826218534</v>
      </c>
      <c r="H28" s="36" t="s">
        <v>77</v>
      </c>
      <c r="I28" s="36"/>
      <c r="J28" s="36"/>
    </row>
    <row r="30" spans="1:10" ht="24" customHeight="1">
      <c r="A30" s="282" t="s">
        <v>159</v>
      </c>
      <c r="B30" s="282"/>
      <c r="C30" s="282"/>
      <c r="D30" s="282"/>
      <c r="E30" s="282"/>
      <c r="F30" s="282"/>
      <c r="G30" s="282"/>
      <c r="H30" s="282"/>
      <c r="I30" s="282"/>
      <c r="J30" s="282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30:J30"/>
    <mergeCell ref="A26:J26"/>
    <mergeCell ref="A27:J27"/>
    <mergeCell ref="A20:J20"/>
    <mergeCell ref="A21:J21"/>
    <mergeCell ref="A22:J22"/>
    <mergeCell ref="A23:J23"/>
    <mergeCell ref="A24:J24"/>
    <mergeCell ref="A25:J2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51"/>
  <sheetViews>
    <sheetView workbookViewId="0">
      <selection activeCell="A3" sqref="A3:H3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3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6" s="2" customFormat="1">
      <c r="A2" s="289" t="s">
        <v>22</v>
      </c>
      <c r="B2" s="289"/>
      <c r="C2" s="289"/>
      <c r="D2" s="289"/>
      <c r="E2" s="289"/>
      <c r="F2" s="289"/>
      <c r="G2" s="289"/>
      <c r="H2" s="289"/>
    </row>
    <row r="3" spans="1:16" s="2" customFormat="1" ht="88.5" customHeight="1">
      <c r="A3" s="290" t="str">
        <f>+Բացատրագիր!A3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B3" s="290"/>
      <c r="C3" s="290"/>
      <c r="D3" s="290"/>
      <c r="E3" s="290"/>
      <c r="F3" s="290"/>
      <c r="G3" s="290"/>
      <c r="H3" s="290"/>
    </row>
    <row r="4" spans="1:16" ht="15.75" thickBot="1">
      <c r="F4" s="291">
        <f>H42</f>
        <v>74689.361826218534</v>
      </c>
      <c r="G4" s="292"/>
    </row>
    <row r="5" spans="1:16" ht="30">
      <c r="A5" s="13" t="s">
        <v>23</v>
      </c>
      <c r="B5" s="4" t="s">
        <v>24</v>
      </c>
      <c r="C5" s="4" t="s">
        <v>25</v>
      </c>
      <c r="D5" s="293" t="s">
        <v>26</v>
      </c>
      <c r="E5" s="293"/>
      <c r="F5" s="293"/>
      <c r="G5" s="293"/>
      <c r="H5" s="14" t="s">
        <v>27</v>
      </c>
    </row>
    <row r="6" spans="1:16">
      <c r="A6" s="15"/>
      <c r="B6" s="7" t="s">
        <v>28</v>
      </c>
      <c r="C6" s="7" t="s">
        <v>29</v>
      </c>
      <c r="D6" s="16" t="s">
        <v>30</v>
      </c>
      <c r="E6" s="16" t="s">
        <v>31</v>
      </c>
      <c r="F6" s="16" t="s">
        <v>32</v>
      </c>
      <c r="G6" s="16" t="s">
        <v>33</v>
      </c>
      <c r="H6" s="17" t="s">
        <v>34</v>
      </c>
    </row>
    <row r="7" spans="1:16" ht="15.75" thickBot="1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20">
        <v>8</v>
      </c>
    </row>
    <row r="8" spans="1:16">
      <c r="A8" s="21"/>
      <c r="B8" s="21"/>
      <c r="C8" s="5" t="s">
        <v>35</v>
      </c>
      <c r="D8" s="21"/>
      <c r="E8" s="21"/>
      <c r="F8" s="21"/>
      <c r="G8" s="21"/>
      <c r="H8" s="21"/>
    </row>
    <row r="9" spans="1:16" ht="79.5" customHeight="1">
      <c r="A9" s="22">
        <v>1</v>
      </c>
      <c r="B9" s="6" t="s">
        <v>36</v>
      </c>
      <c r="C9" s="78" t="str">
        <f>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D9" s="24">
        <f>+Հավաք!H11</f>
        <v>52516.661129277469</v>
      </c>
      <c r="E9" s="24"/>
      <c r="F9" s="24"/>
      <c r="G9" s="22"/>
      <c r="H9" s="24">
        <f>SUM(D9:G9)</f>
        <v>52516.661129277469</v>
      </c>
      <c r="I9" s="280"/>
      <c r="J9" s="280"/>
      <c r="K9" s="280">
        <f>13.3/100+1</f>
        <v>1.133</v>
      </c>
      <c r="L9" s="280"/>
      <c r="M9" s="280"/>
      <c r="N9" s="280"/>
      <c r="O9" s="280"/>
      <c r="P9" s="280"/>
    </row>
    <row r="10" spans="1:16">
      <c r="A10" s="22"/>
      <c r="B10" s="22"/>
      <c r="C10" s="25" t="s">
        <v>37</v>
      </c>
      <c r="D10" s="24">
        <f>SUM(D9)</f>
        <v>52516.661129277469</v>
      </c>
      <c r="E10" s="24"/>
      <c r="F10" s="24"/>
      <c r="G10" s="22"/>
      <c r="H10" s="24">
        <f>SUM(H9)</f>
        <v>52516.661129277469</v>
      </c>
      <c r="I10" s="280"/>
      <c r="J10" s="280"/>
      <c r="K10" s="280">
        <f>11/100+1</f>
        <v>1.1100000000000001</v>
      </c>
      <c r="L10" s="280"/>
      <c r="M10" s="280"/>
      <c r="N10" s="280"/>
      <c r="O10" s="280"/>
      <c r="P10" s="280"/>
    </row>
    <row r="11" spans="1:16">
      <c r="A11" s="22"/>
      <c r="B11" s="22"/>
      <c r="C11" s="26" t="s">
        <v>38</v>
      </c>
      <c r="D11" s="22"/>
      <c r="E11" s="22"/>
      <c r="F11" s="22"/>
      <c r="G11" s="22"/>
      <c r="H11" s="22"/>
      <c r="I11" s="280"/>
      <c r="J11" s="280"/>
      <c r="K11" s="280">
        <f>0.75/100+1</f>
        <v>1.0075000000000001</v>
      </c>
      <c r="L11" s="280"/>
      <c r="M11" s="280"/>
      <c r="N11" s="280"/>
      <c r="O11" s="280"/>
      <c r="P11" s="280"/>
    </row>
    <row r="12" spans="1:16">
      <c r="A12" s="22"/>
      <c r="B12" s="22"/>
      <c r="C12" s="25" t="s">
        <v>39</v>
      </c>
      <c r="D12" s="24"/>
      <c r="E12" s="22"/>
      <c r="F12" s="24"/>
      <c r="G12" s="22"/>
      <c r="H12" s="24"/>
      <c r="I12" s="280"/>
      <c r="J12" s="280"/>
      <c r="K12" s="280">
        <f>+O12/100+1</f>
        <v>1.0195000000000001</v>
      </c>
      <c r="L12" s="280"/>
      <c r="M12" s="280"/>
      <c r="N12" s="280"/>
      <c r="O12" s="280">
        <f>0.8+1+0.15</f>
        <v>1.95</v>
      </c>
      <c r="P12" s="280"/>
    </row>
    <row r="13" spans="1:16">
      <c r="A13" s="22"/>
      <c r="B13" s="22"/>
      <c r="C13" s="25" t="s">
        <v>40</v>
      </c>
      <c r="D13" s="24">
        <f>D12+D10</f>
        <v>52516.661129277469</v>
      </c>
      <c r="E13" s="24"/>
      <c r="F13" s="24"/>
      <c r="G13" s="22"/>
      <c r="H13" s="24">
        <f>H12+H10</f>
        <v>52516.661129277469</v>
      </c>
      <c r="I13" s="280"/>
      <c r="J13" s="280"/>
      <c r="K13" s="280">
        <f>1.5/100+1</f>
        <v>1.0149999999999999</v>
      </c>
      <c r="L13" s="280"/>
      <c r="M13" s="280"/>
      <c r="N13" s="280"/>
      <c r="O13" s="280"/>
      <c r="P13" s="280"/>
    </row>
    <row r="14" spans="1:16" ht="12" customHeight="1">
      <c r="A14" s="22"/>
      <c r="B14" s="22"/>
      <c r="C14" s="27" t="s">
        <v>41</v>
      </c>
      <c r="D14" s="22"/>
      <c r="E14" s="22"/>
      <c r="F14" s="22"/>
      <c r="G14" s="22"/>
      <c r="H14" s="22"/>
      <c r="I14" s="280"/>
      <c r="J14" s="280"/>
      <c r="K14" s="280"/>
      <c r="L14" s="280"/>
      <c r="M14" s="280"/>
      <c r="N14" s="280"/>
      <c r="O14" s="280"/>
      <c r="P14" s="280"/>
    </row>
    <row r="15" spans="1:16">
      <c r="A15" s="22"/>
      <c r="B15" s="22"/>
      <c r="C15" s="25" t="s">
        <v>42</v>
      </c>
      <c r="D15" s="22"/>
      <c r="E15" s="22"/>
      <c r="F15" s="22"/>
      <c r="G15" s="22"/>
      <c r="H15" s="22"/>
      <c r="I15" s="280"/>
      <c r="J15" s="280"/>
      <c r="K15" s="280"/>
      <c r="L15" s="280"/>
      <c r="M15" s="280"/>
      <c r="N15" s="280"/>
      <c r="O15" s="280"/>
      <c r="P15" s="280"/>
    </row>
    <row r="16" spans="1:16">
      <c r="A16" s="22"/>
      <c r="B16" s="22"/>
      <c r="C16" s="25" t="s">
        <v>43</v>
      </c>
      <c r="D16" s="24">
        <f>D15+D13</f>
        <v>52516.661129277469</v>
      </c>
      <c r="E16" s="24"/>
      <c r="F16" s="24"/>
      <c r="G16" s="22"/>
      <c r="H16" s="24">
        <f>H15+H13</f>
        <v>52516.661129277469</v>
      </c>
      <c r="I16" s="280"/>
      <c r="J16" s="280"/>
      <c r="K16" s="280">
        <f>+K9*K10*K11*K12*K13</f>
        <v>1.3111464874633125</v>
      </c>
      <c r="L16" s="280"/>
      <c r="M16" s="280"/>
      <c r="N16" s="280"/>
      <c r="O16" s="280"/>
      <c r="P16" s="280"/>
    </row>
    <row r="17" spans="1:16">
      <c r="A17" s="22"/>
      <c r="B17" s="22"/>
      <c r="C17" s="26" t="s">
        <v>44</v>
      </c>
      <c r="D17" s="22"/>
      <c r="E17" s="22"/>
      <c r="F17" s="22"/>
      <c r="G17" s="22"/>
      <c r="H17" s="22"/>
      <c r="I17" s="280"/>
      <c r="J17" s="280"/>
      <c r="K17" s="280"/>
      <c r="L17" s="280"/>
      <c r="M17" s="280"/>
      <c r="N17" s="280"/>
      <c r="O17" s="280"/>
      <c r="P17" s="280"/>
    </row>
    <row r="18" spans="1:16" ht="31.5" customHeight="1">
      <c r="A18" s="22">
        <v>2</v>
      </c>
      <c r="B18" s="247">
        <v>7.4999999999999997E-3</v>
      </c>
      <c r="C18" s="29" t="s">
        <v>45</v>
      </c>
      <c r="D18" s="24">
        <f>D16*B18</f>
        <v>393.87495846958097</v>
      </c>
      <c r="E18" s="24"/>
      <c r="F18" s="24"/>
      <c r="G18" s="24"/>
      <c r="H18" s="24">
        <f>SUM(D18:G18)</f>
        <v>393.87495846958097</v>
      </c>
      <c r="I18" s="280"/>
      <c r="J18" s="280"/>
      <c r="K18" s="280"/>
      <c r="L18" s="280"/>
      <c r="M18" s="280"/>
      <c r="N18" s="280"/>
      <c r="O18" s="280"/>
      <c r="P18" s="280"/>
    </row>
    <row r="19" spans="1:16">
      <c r="A19" s="22"/>
      <c r="B19" s="22"/>
      <c r="C19" s="25" t="s">
        <v>46</v>
      </c>
      <c r="D19" s="24">
        <f>SUM(D18)</f>
        <v>393.87495846958097</v>
      </c>
      <c r="E19" s="24"/>
      <c r="F19" s="24"/>
      <c r="G19" s="22"/>
      <c r="H19" s="24">
        <f>SUM(H18)</f>
        <v>393.87495846958097</v>
      </c>
      <c r="I19" s="280"/>
      <c r="J19" s="280"/>
      <c r="K19" s="280"/>
      <c r="L19" s="280"/>
      <c r="M19" s="280"/>
      <c r="N19" s="280"/>
      <c r="O19" s="280"/>
      <c r="P19" s="280"/>
    </row>
    <row r="20" spans="1:16">
      <c r="A20" s="22"/>
      <c r="B20" s="22"/>
      <c r="C20" s="25" t="s">
        <v>47</v>
      </c>
      <c r="D20" s="24">
        <f>D19+D16</f>
        <v>52910.536087747052</v>
      </c>
      <c r="E20" s="24"/>
      <c r="F20" s="24"/>
      <c r="G20" s="22"/>
      <c r="H20" s="24">
        <f>H19+H16</f>
        <v>52910.536087747052</v>
      </c>
      <c r="I20" s="280"/>
      <c r="J20" s="280"/>
      <c r="K20" s="280"/>
      <c r="L20" s="280"/>
      <c r="M20" s="280"/>
      <c r="N20" s="280"/>
      <c r="O20" s="280"/>
      <c r="P20" s="280"/>
    </row>
    <row r="21" spans="1:16">
      <c r="A21" s="22"/>
      <c r="B21" s="22"/>
      <c r="C21" s="26" t="s">
        <v>48</v>
      </c>
      <c r="D21" s="22"/>
      <c r="E21" s="22"/>
      <c r="F21" s="22"/>
      <c r="G21" s="22"/>
      <c r="H21" s="22"/>
      <c r="I21" s="280"/>
      <c r="J21" s="280"/>
      <c r="K21" s="281"/>
      <c r="L21" s="280"/>
      <c r="M21" s="280"/>
      <c r="N21" s="280"/>
      <c r="O21" s="280"/>
      <c r="P21" s="280"/>
    </row>
    <row r="22" spans="1:16" ht="30">
      <c r="A22" s="22">
        <v>3</v>
      </c>
      <c r="B22" s="100">
        <v>8.0000000000000002E-3</v>
      </c>
      <c r="C22" s="29" t="s">
        <v>49</v>
      </c>
      <c r="D22" s="24">
        <f>D20*B22</f>
        <v>423.28428870197644</v>
      </c>
      <c r="E22" s="24"/>
      <c r="F22" s="24"/>
      <c r="G22" s="24"/>
      <c r="H22" s="24">
        <f>SUM(D22:G22)</f>
        <v>423.28428870197644</v>
      </c>
      <c r="I22" s="280"/>
      <c r="J22" s="281"/>
      <c r="K22" s="280"/>
      <c r="L22" s="280"/>
      <c r="M22" s="280"/>
      <c r="N22" s="280"/>
      <c r="O22" s="280"/>
      <c r="P22" s="280"/>
    </row>
    <row r="23" spans="1:16" ht="48" customHeight="1">
      <c r="A23" s="22">
        <v>4</v>
      </c>
      <c r="B23" s="31">
        <v>0.01</v>
      </c>
      <c r="C23" s="29" t="s">
        <v>82</v>
      </c>
      <c r="D23" s="24">
        <f>D20*B23</f>
        <v>529.1053608774705</v>
      </c>
      <c r="E23" s="24"/>
      <c r="F23" s="24"/>
      <c r="G23" s="24"/>
      <c r="H23" s="24">
        <f>SUM(D23:G23)</f>
        <v>529.1053608774705</v>
      </c>
      <c r="I23" s="280"/>
      <c r="J23" s="280"/>
      <c r="K23" s="280"/>
      <c r="L23" s="280"/>
      <c r="M23" s="280"/>
      <c r="N23" s="280"/>
      <c r="O23" s="280"/>
      <c r="P23" s="280"/>
    </row>
    <row r="24" spans="1:16" ht="18" customHeight="1">
      <c r="A24" s="22">
        <v>5</v>
      </c>
      <c r="B24" s="30">
        <v>1.5E-3</v>
      </c>
      <c r="C24" s="22" t="s">
        <v>50</v>
      </c>
      <c r="D24" s="24"/>
      <c r="E24" s="24"/>
      <c r="F24" s="24"/>
      <c r="G24" s="24">
        <f>H20*B24</f>
        <v>79.365804131620578</v>
      </c>
      <c r="H24" s="24">
        <f>SUM(D24:G24)</f>
        <v>79.365804131620578</v>
      </c>
      <c r="I24" s="280"/>
      <c r="J24" s="281"/>
      <c r="K24" s="280"/>
      <c r="L24" s="280"/>
      <c r="M24" s="280"/>
      <c r="N24" s="280"/>
      <c r="O24" s="280"/>
      <c r="P24" s="280"/>
    </row>
    <row r="25" spans="1:16">
      <c r="A25" s="22"/>
      <c r="B25" s="22"/>
      <c r="C25" s="25" t="s">
        <v>51</v>
      </c>
      <c r="D25" s="24">
        <f>SUM(D22:D24)</f>
        <v>952.389649579447</v>
      </c>
      <c r="E25" s="24"/>
      <c r="F25" s="24"/>
      <c r="G25" s="24">
        <f>SUM(G22:G24)</f>
        <v>79.365804131620578</v>
      </c>
      <c r="H25" s="24">
        <f>SUM(H22:H24)</f>
        <v>1031.7554537110675</v>
      </c>
      <c r="I25" s="280"/>
      <c r="J25" s="280"/>
      <c r="K25" s="280"/>
      <c r="L25" s="280"/>
      <c r="M25" s="280"/>
      <c r="N25" s="280"/>
      <c r="O25" s="280"/>
      <c r="P25" s="280"/>
    </row>
    <row r="26" spans="1:16">
      <c r="A26" s="22"/>
      <c r="B26" s="22"/>
      <c r="C26" s="25" t="s">
        <v>52</v>
      </c>
      <c r="D26" s="24">
        <f>D25+D20</f>
        <v>53862.925737326499</v>
      </c>
      <c r="E26" s="24"/>
      <c r="F26" s="24"/>
      <c r="G26" s="24">
        <f>G25+G20</f>
        <v>79.365804131620578</v>
      </c>
      <c r="H26" s="24">
        <f>H25+H20</f>
        <v>53942.291541458122</v>
      </c>
      <c r="I26" s="280"/>
      <c r="J26" s="281"/>
      <c r="K26" s="280"/>
      <c r="L26" s="280"/>
      <c r="M26" s="280"/>
      <c r="N26" s="280"/>
      <c r="O26" s="280"/>
      <c r="P26" s="280"/>
    </row>
    <row r="27" spans="1:16">
      <c r="A27" s="22"/>
      <c r="B27" s="22"/>
      <c r="C27" s="26" t="s">
        <v>53</v>
      </c>
      <c r="D27" s="22"/>
      <c r="E27" s="22"/>
      <c r="F27" s="22"/>
      <c r="G27" s="22"/>
      <c r="H27" s="22"/>
      <c r="I27" s="280"/>
      <c r="J27" s="281">
        <f>+H26</f>
        <v>53942.291541458122</v>
      </c>
      <c r="K27" s="280"/>
      <c r="L27" s="280"/>
      <c r="M27" s="280"/>
      <c r="N27" s="280"/>
      <c r="O27" s="280"/>
      <c r="P27" s="280"/>
    </row>
    <row r="28" spans="1:16" ht="21" customHeight="1">
      <c r="A28" s="22">
        <v>6</v>
      </c>
      <c r="B28" s="107">
        <v>0.02</v>
      </c>
      <c r="C28" s="22" t="s">
        <v>54</v>
      </c>
      <c r="D28" s="22"/>
      <c r="E28" s="22"/>
      <c r="F28" s="22"/>
      <c r="G28" s="24">
        <f>H26*B28</f>
        <v>1078.8458308291624</v>
      </c>
      <c r="H28" s="24">
        <f>SUM(D28:G28)</f>
        <v>1078.8458308291624</v>
      </c>
      <c r="I28" s="280"/>
      <c r="J28" s="281">
        <f>+H34/2</f>
        <v>830.17186682304055</v>
      </c>
      <c r="K28" s="280"/>
      <c r="L28" s="280"/>
      <c r="M28" s="280"/>
      <c r="N28" s="280"/>
      <c r="O28" s="280"/>
      <c r="P28" s="280"/>
    </row>
    <row r="29" spans="1:16" ht="21" customHeight="1">
      <c r="A29" s="22">
        <v>7</v>
      </c>
      <c r="B29" s="28">
        <v>6.0000000000000001E-3</v>
      </c>
      <c r="C29" s="22" t="s">
        <v>55</v>
      </c>
      <c r="D29" s="22"/>
      <c r="E29" s="22"/>
      <c r="F29" s="22"/>
      <c r="G29" s="24">
        <f>H26*B29</f>
        <v>323.65374924874874</v>
      </c>
      <c r="H29" s="24">
        <f>SUM(D29:G29)</f>
        <v>323.65374924874874</v>
      </c>
      <c r="I29" s="280"/>
      <c r="J29" s="281">
        <f>+H37</f>
        <v>5236</v>
      </c>
      <c r="K29" s="280"/>
      <c r="L29" s="280"/>
      <c r="M29" s="280"/>
      <c r="N29" s="280"/>
      <c r="O29" s="280"/>
      <c r="P29" s="280"/>
    </row>
    <row r="30" spans="1:16">
      <c r="A30" s="22"/>
      <c r="B30" s="22"/>
      <c r="C30" s="25" t="s">
        <v>56</v>
      </c>
      <c r="D30" s="22"/>
      <c r="E30" s="22"/>
      <c r="F30" s="22"/>
      <c r="G30" s="24">
        <f>SUM(G28:G29)</f>
        <v>1402.4995800779111</v>
      </c>
      <c r="H30" s="24">
        <f>SUM(H28:H29)</f>
        <v>1402.4995800779111</v>
      </c>
      <c r="I30" s="280"/>
      <c r="J30" s="280"/>
      <c r="K30" s="280"/>
      <c r="L30" s="280"/>
      <c r="M30" s="280"/>
      <c r="N30" s="280"/>
      <c r="O30" s="280"/>
      <c r="P30" s="280"/>
    </row>
    <row r="31" spans="1:16">
      <c r="A31" s="22"/>
      <c r="B31" s="22"/>
      <c r="C31" s="26" t="s">
        <v>57</v>
      </c>
      <c r="D31" s="22"/>
      <c r="E31" s="22"/>
      <c r="F31" s="22"/>
      <c r="G31" s="22"/>
      <c r="H31" s="22"/>
      <c r="I31" s="280"/>
      <c r="J31" s="281">
        <f>SUM(J27:J30)</f>
        <v>60008.463408281161</v>
      </c>
      <c r="K31" s="280"/>
      <c r="L31" s="280">
        <f>+J31*1.2</f>
        <v>72010.156089937387</v>
      </c>
      <c r="M31" s="280"/>
      <c r="N31" s="280"/>
      <c r="O31" s="280"/>
      <c r="P31" s="280"/>
    </row>
    <row r="32" spans="1:16">
      <c r="A32" s="22"/>
      <c r="B32" s="22"/>
      <c r="C32" s="22"/>
      <c r="D32" s="22"/>
      <c r="E32" s="22"/>
      <c r="F32" s="22"/>
      <c r="G32" s="22"/>
      <c r="H32" s="22"/>
      <c r="I32" s="280"/>
      <c r="J32" s="280"/>
      <c r="K32" s="280"/>
      <c r="L32" s="280"/>
      <c r="M32" s="280"/>
      <c r="N32" s="280"/>
      <c r="O32" s="280"/>
      <c r="P32" s="280"/>
    </row>
    <row r="33" spans="1:12">
      <c r="A33" s="22"/>
      <c r="B33" s="22"/>
      <c r="C33" s="25" t="s">
        <v>58</v>
      </c>
      <c r="D33" s="24">
        <f>D26</f>
        <v>53862.925737326499</v>
      </c>
      <c r="E33" s="24"/>
      <c r="F33" s="24"/>
      <c r="G33" s="24">
        <f>G30+G26</f>
        <v>1481.8653842095316</v>
      </c>
      <c r="H33" s="24">
        <f>H30+H26</f>
        <v>55344.791121536036</v>
      </c>
      <c r="J33" s="9"/>
    </row>
    <row r="34" spans="1:12">
      <c r="A34" s="22">
        <v>8</v>
      </c>
      <c r="B34" s="31">
        <v>0.03</v>
      </c>
      <c r="C34" s="22" t="s">
        <v>59</v>
      </c>
      <c r="D34" s="24">
        <f>D33*B34</f>
        <v>1615.8877721197948</v>
      </c>
      <c r="E34" s="24"/>
      <c r="F34" s="24"/>
      <c r="G34" s="24">
        <f>G33*B34</f>
        <v>44.455961526285947</v>
      </c>
      <c r="H34" s="24">
        <f>H33*B34</f>
        <v>1660.3437336460811</v>
      </c>
    </row>
    <row r="35" spans="1:12">
      <c r="A35" s="22"/>
      <c r="B35" s="22"/>
      <c r="C35" s="25" t="s">
        <v>6</v>
      </c>
      <c r="D35" s="24">
        <f>D34+D33</f>
        <v>55478.813509446292</v>
      </c>
      <c r="E35" s="24"/>
      <c r="F35" s="24"/>
      <c r="G35" s="24">
        <f>G34+G33</f>
        <v>1526.3213457358177</v>
      </c>
      <c r="H35" s="24">
        <f>H34+H33</f>
        <v>57005.134855182114</v>
      </c>
    </row>
    <row r="36" spans="1:12" s="62" customFormat="1" ht="18.75" customHeight="1">
      <c r="A36" s="22"/>
      <c r="B36" s="22"/>
      <c r="C36" s="26" t="s">
        <v>250</v>
      </c>
      <c r="D36" s="24"/>
      <c r="E36" s="24"/>
      <c r="F36" s="24"/>
      <c r="G36" s="24"/>
      <c r="H36" s="24"/>
      <c r="L36" s="9"/>
    </row>
    <row r="37" spans="1:12" s="62" customFormat="1" ht="17.25" customHeight="1">
      <c r="A37" s="22"/>
      <c r="B37" s="228"/>
      <c r="C37" s="16" t="s">
        <v>169</v>
      </c>
      <c r="D37" s="24">
        <f>+Մարզասարքեր!F22</f>
        <v>5236</v>
      </c>
      <c r="E37" s="24"/>
      <c r="F37" s="24"/>
      <c r="G37" s="24"/>
      <c r="H37" s="24">
        <f>SUM(D37:G37)</f>
        <v>5236</v>
      </c>
      <c r="J37" s="9"/>
    </row>
    <row r="38" spans="1:12" s="62" customFormat="1" ht="18.75" customHeight="1">
      <c r="A38" s="22"/>
      <c r="B38" s="22"/>
      <c r="C38" s="25" t="s">
        <v>6</v>
      </c>
      <c r="D38" s="24">
        <f>D35+D37</f>
        <v>60714.813509446292</v>
      </c>
      <c r="E38" s="24"/>
      <c r="F38" s="24"/>
      <c r="G38" s="24">
        <f>G35+G37</f>
        <v>1526.3213457358177</v>
      </c>
      <c r="H38" s="24">
        <f>H35+H37</f>
        <v>62241.134855182114</v>
      </c>
      <c r="J38" s="9"/>
      <c r="L38" s="9"/>
    </row>
    <row r="39" spans="1:12" ht="12.75" customHeight="1">
      <c r="A39" s="22"/>
      <c r="B39" s="22"/>
      <c r="C39" s="25"/>
      <c r="D39" s="24"/>
      <c r="E39" s="24"/>
      <c r="F39" s="24"/>
      <c r="G39" s="24"/>
      <c r="H39" s="24"/>
    </row>
    <row r="40" spans="1:12">
      <c r="A40" s="22">
        <v>9</v>
      </c>
      <c r="B40" s="31">
        <v>0.2</v>
      </c>
      <c r="C40" s="22" t="s">
        <v>60</v>
      </c>
      <c r="D40" s="24">
        <f>D38*B40</f>
        <v>12142.962701889259</v>
      </c>
      <c r="E40" s="24"/>
      <c r="F40" s="24"/>
      <c r="G40" s="24">
        <f>G38*B40</f>
        <v>305.26426914716353</v>
      </c>
      <c r="H40" s="24">
        <f>H38*B40</f>
        <v>12448.226971036423</v>
      </c>
    </row>
    <row r="41" spans="1:12" ht="12" customHeight="1">
      <c r="A41" s="22"/>
      <c r="B41" s="22"/>
      <c r="C41" s="22"/>
      <c r="D41" s="22"/>
      <c r="E41" s="22"/>
      <c r="F41" s="22"/>
      <c r="G41" s="22"/>
      <c r="H41" s="22"/>
    </row>
    <row r="42" spans="1:12" ht="30">
      <c r="A42" s="22">
        <v>10</v>
      </c>
      <c r="B42" s="22"/>
      <c r="C42" s="23" t="s">
        <v>61</v>
      </c>
      <c r="D42" s="24">
        <f>D38+D35</f>
        <v>116193.62701889258</v>
      </c>
      <c r="E42" s="24"/>
      <c r="F42" s="24"/>
      <c r="G42" s="24">
        <f>G38+G35</f>
        <v>3052.6426914716353</v>
      </c>
      <c r="H42" s="24">
        <f>H40+H38</f>
        <v>74689.361826218534</v>
      </c>
      <c r="I42" s="9"/>
      <c r="J42" s="32"/>
      <c r="K42" s="32"/>
    </row>
    <row r="43" spans="1:12" ht="12" customHeight="1">
      <c r="A43" s="22"/>
      <c r="B43" s="22"/>
      <c r="C43" s="23"/>
      <c r="D43" s="24"/>
      <c r="E43" s="24"/>
      <c r="F43" s="24"/>
      <c r="G43" s="24"/>
      <c r="H43" s="24"/>
      <c r="I43" s="9"/>
      <c r="J43" s="32"/>
      <c r="K43" s="32"/>
    </row>
    <row r="44" spans="1:12" ht="18.75" customHeight="1">
      <c r="A44" s="22">
        <v>11</v>
      </c>
      <c r="B44" s="22"/>
      <c r="C44" s="23" t="s">
        <v>62</v>
      </c>
      <c r="D44" s="24"/>
      <c r="E44" s="24"/>
      <c r="F44" s="24"/>
      <c r="G44" s="24"/>
      <c r="H44" s="24">
        <f>H18*0.15</f>
        <v>59.08124377043714</v>
      </c>
      <c r="I44" s="9"/>
      <c r="J44" s="32"/>
      <c r="K44" s="32"/>
    </row>
    <row r="45" spans="1:12" ht="12" customHeight="1">
      <c r="A45" s="40"/>
      <c r="B45" s="40"/>
      <c r="C45" s="41"/>
      <c r="D45" s="42"/>
      <c r="E45" s="42"/>
      <c r="F45" s="42"/>
      <c r="G45" s="42"/>
      <c r="H45" s="42"/>
    </row>
    <row r="46" spans="1:12" ht="18" customHeight="1">
      <c r="C46" s="43"/>
    </row>
    <row r="47" spans="1:12" ht="15" customHeight="1">
      <c r="C47" s="294" t="s">
        <v>160</v>
      </c>
      <c r="D47" s="294"/>
      <c r="E47" s="294"/>
      <c r="F47" s="294"/>
      <c r="G47" s="294"/>
      <c r="H47" s="294"/>
      <c r="I47" s="294"/>
      <c r="J47" s="294"/>
    </row>
    <row r="48" spans="1:12" s="62" customFormat="1" ht="15" customHeight="1">
      <c r="C48" s="115"/>
      <c r="D48" s="115"/>
      <c r="E48" s="115"/>
      <c r="F48" s="115"/>
      <c r="G48" s="115"/>
      <c r="H48" s="115"/>
      <c r="I48" s="115"/>
      <c r="J48" s="115"/>
    </row>
    <row r="49" spans="3:10" ht="14.25" customHeight="1">
      <c r="C49" s="2"/>
      <c r="D49" s="2"/>
      <c r="E49" s="2"/>
      <c r="F49" s="2"/>
      <c r="G49" s="2"/>
      <c r="H49" s="2"/>
      <c r="I49" s="2"/>
      <c r="J49" s="2"/>
    </row>
    <row r="50" spans="3:10">
      <c r="C50" s="288" t="s">
        <v>161</v>
      </c>
      <c r="D50" s="288"/>
      <c r="E50" s="288"/>
      <c r="F50" s="288"/>
      <c r="G50" s="288"/>
      <c r="H50" s="288"/>
      <c r="I50" s="2"/>
      <c r="J50" s="2"/>
    </row>
    <row r="51" spans="3:10">
      <c r="E51" s="33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2" sqref="K2"/>
    </sheetView>
  </sheetViews>
  <sheetFormatPr defaultRowHeight="1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1" spans="1:10" ht="27.75" customHeight="1">
      <c r="A1" s="289" t="s">
        <v>148</v>
      </c>
      <c r="B1" s="289"/>
      <c r="C1" s="289"/>
      <c r="D1" s="289"/>
      <c r="E1" s="289"/>
      <c r="F1" s="289"/>
      <c r="G1" s="289"/>
      <c r="H1" s="289"/>
    </row>
    <row r="2" spans="1:10" ht="90.75" customHeight="1">
      <c r="A2" s="295" t="str">
        <f>+Բացատրագիր!A3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B2" s="295"/>
      <c r="C2" s="295"/>
      <c r="D2" s="295"/>
      <c r="E2" s="295"/>
      <c r="F2" s="295"/>
      <c r="G2" s="295"/>
      <c r="H2" s="295"/>
    </row>
    <row r="3" spans="1:10" ht="16.5" thickBot="1">
      <c r="A3" s="62"/>
      <c r="B3" s="62"/>
      <c r="C3" s="62"/>
      <c r="D3" s="62"/>
      <c r="E3" s="62"/>
      <c r="F3" s="296"/>
      <c r="G3" s="297"/>
      <c r="H3" s="62"/>
    </row>
    <row r="4" spans="1:10" ht="27" customHeight="1">
      <c r="A4" s="298" t="s">
        <v>23</v>
      </c>
      <c r="B4" s="300" t="s">
        <v>149</v>
      </c>
      <c r="C4" s="300" t="s">
        <v>150</v>
      </c>
      <c r="D4" s="302" t="s">
        <v>26</v>
      </c>
      <c r="E4" s="303"/>
      <c r="F4" s="303"/>
      <c r="G4" s="304"/>
      <c r="H4" s="305" t="s">
        <v>151</v>
      </c>
    </row>
    <row r="5" spans="1:10" ht="45">
      <c r="A5" s="299"/>
      <c r="B5" s="301"/>
      <c r="C5" s="301"/>
      <c r="D5" s="84" t="s">
        <v>152</v>
      </c>
      <c r="E5" s="84" t="s">
        <v>153</v>
      </c>
      <c r="F5" s="84" t="s">
        <v>154</v>
      </c>
      <c r="G5" s="84" t="s">
        <v>155</v>
      </c>
      <c r="H5" s="306"/>
    </row>
    <row r="6" spans="1:10" ht="16.5" thickBo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20">
        <v>8</v>
      </c>
    </row>
    <row r="7" spans="1:10" s="114" customFormat="1" ht="36" customHeight="1">
      <c r="A7" s="64">
        <v>1</v>
      </c>
      <c r="B7" s="70" t="s">
        <v>36</v>
      </c>
      <c r="C7" s="72" t="s">
        <v>156</v>
      </c>
      <c r="D7" s="68">
        <f>+'1-1'!R88</f>
        <v>45325.82572847094</v>
      </c>
      <c r="E7" s="64"/>
      <c r="F7" s="64"/>
      <c r="G7" s="64"/>
      <c r="H7" s="68">
        <f>SUM(D7:G7)</f>
        <v>45325.82572847094</v>
      </c>
    </row>
    <row r="8" spans="1:10" s="114" customFormat="1" ht="30.75" customHeight="1">
      <c r="A8" s="64">
        <v>2</v>
      </c>
      <c r="B8" s="70" t="s">
        <v>157</v>
      </c>
      <c r="C8" s="72" t="s">
        <v>158</v>
      </c>
      <c r="D8" s="68">
        <f>+Լույս!R63</f>
        <v>6034.7416335997186</v>
      </c>
      <c r="E8" s="64"/>
      <c r="F8" s="68"/>
      <c r="G8" s="64"/>
      <c r="H8" s="68">
        <f>SUM(D8:G8)</f>
        <v>6034.7416335997186</v>
      </c>
    </row>
    <row r="9" spans="1:10" s="114" customFormat="1" ht="30.75" customHeight="1">
      <c r="A9" s="64">
        <v>3</v>
      </c>
      <c r="B9" s="70" t="s">
        <v>351</v>
      </c>
      <c r="C9" s="72" t="s">
        <v>350</v>
      </c>
      <c r="D9" s="68">
        <f>+'Ոռոգման աշխատանքներ'!R47</f>
        <v>1156.0937672068105</v>
      </c>
      <c r="E9" s="64"/>
      <c r="F9" s="68"/>
      <c r="G9" s="64"/>
      <c r="H9" s="68">
        <f>SUM(D9:G9)</f>
        <v>1156.0937672068105</v>
      </c>
    </row>
    <row r="10" spans="1:10" ht="15.75">
      <c r="A10" s="22"/>
      <c r="B10" s="112"/>
      <c r="C10" s="25"/>
      <c r="D10" s="75"/>
      <c r="E10" s="75"/>
      <c r="F10" s="75"/>
      <c r="G10" s="75"/>
      <c r="H10" s="75"/>
    </row>
    <row r="11" spans="1:10" ht="15.75">
      <c r="A11" s="22"/>
      <c r="B11" s="112"/>
      <c r="C11" s="113" t="s">
        <v>6</v>
      </c>
      <c r="D11" s="63">
        <f>SUM(D7:D8)</f>
        <v>51360.567362070658</v>
      </c>
      <c r="E11" s="63"/>
      <c r="F11" s="63"/>
      <c r="G11" s="63"/>
      <c r="H11" s="63">
        <f>SUM(H7:H9)</f>
        <v>52516.661129277469</v>
      </c>
    </row>
    <row r="14" spans="1:10" s="34" customFormat="1" ht="24" customHeight="1">
      <c r="A14" s="282" t="s">
        <v>159</v>
      </c>
      <c r="B14" s="282"/>
      <c r="C14" s="282"/>
      <c r="D14" s="282"/>
      <c r="E14" s="282"/>
      <c r="F14" s="282"/>
      <c r="G14" s="282"/>
      <c r="H14" s="282"/>
      <c r="I14" s="282"/>
      <c r="J14" s="282"/>
    </row>
  </sheetData>
  <mergeCells count="9">
    <mergeCell ref="A1:H1"/>
    <mergeCell ref="A2:H2"/>
    <mergeCell ref="A14:J14"/>
    <mergeCell ref="F3:G3"/>
    <mergeCell ref="A4:A5"/>
    <mergeCell ref="B4:B5"/>
    <mergeCell ref="C4:C5"/>
    <mergeCell ref="D4:G4"/>
    <mergeCell ref="H4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35"/>
  <sheetViews>
    <sheetView topLeftCell="A4" zoomScale="70" zoomScaleNormal="70" workbookViewId="0">
      <selection activeCell="F15" sqref="F15"/>
    </sheetView>
  </sheetViews>
  <sheetFormatPr defaultRowHeight="15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5703125" style="39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>
      <c r="A1" s="307" t="s">
        <v>7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</row>
    <row r="3" spans="1:18" ht="102" customHeight="1">
      <c r="A3" s="80"/>
      <c r="B3" s="80"/>
      <c r="C3" s="81" t="s">
        <v>92</v>
      </c>
      <c r="D3" s="80"/>
      <c r="E3" s="290" t="str">
        <f>+Բացատրագիր!A3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80"/>
      <c r="R3" s="80"/>
    </row>
    <row r="4" spans="1:18" ht="15" customHeight="1">
      <c r="K4" s="79"/>
      <c r="L4" s="79"/>
      <c r="P4" s="292"/>
      <c r="Q4" s="292"/>
      <c r="R4" s="292"/>
    </row>
    <row r="5" spans="1:18" s="44" customFormat="1" ht="27.75" customHeight="1">
      <c r="D5" s="58" t="s">
        <v>85</v>
      </c>
      <c r="E5" s="59">
        <f>R88</f>
        <v>45325.82572847094</v>
      </c>
      <c r="F5" s="57" t="s">
        <v>86</v>
      </c>
      <c r="J5" s="57" t="s">
        <v>91</v>
      </c>
      <c r="K5" s="79"/>
      <c r="L5" s="79"/>
      <c r="M5" s="2"/>
      <c r="N5" s="2"/>
      <c r="O5" s="2"/>
      <c r="P5" s="60" t="s">
        <v>87</v>
      </c>
      <c r="Q5" s="61">
        <v>2.4747300000000001</v>
      </c>
      <c r="R5" s="56"/>
    </row>
    <row r="6" spans="1:18" s="44" customFormat="1" ht="27.75" customHeight="1">
      <c r="C6" s="88"/>
      <c r="D6" s="62"/>
      <c r="E6" s="89"/>
      <c r="F6" s="57"/>
      <c r="M6" s="2"/>
      <c r="N6" s="2"/>
      <c r="O6" s="2"/>
      <c r="P6" s="60" t="s">
        <v>88</v>
      </c>
      <c r="Q6" s="111">
        <v>3.12879</v>
      </c>
      <c r="R6" s="56"/>
    </row>
    <row r="7" spans="1:18" s="44" customFormat="1" ht="26.25" customHeight="1">
      <c r="E7" s="39"/>
      <c r="L7" s="317" t="s">
        <v>89</v>
      </c>
      <c r="M7" s="317"/>
      <c r="N7" s="317"/>
      <c r="O7" s="317"/>
      <c r="P7" s="317"/>
      <c r="Q7" s="170">
        <f>1.0615*1.02*1.05</f>
        <v>1.1368665000000002</v>
      </c>
      <c r="R7" s="56"/>
    </row>
    <row r="8" spans="1:18" s="44" customFormat="1" ht="15.75" thickBot="1">
      <c r="E8" s="39"/>
      <c r="P8" s="56"/>
      <c r="Q8" s="56"/>
      <c r="R8" s="56"/>
    </row>
    <row r="9" spans="1:18" s="2" customFormat="1" ht="22.5" customHeight="1">
      <c r="A9" s="46"/>
      <c r="B9" s="47"/>
      <c r="C9" s="47"/>
      <c r="D9" s="300" t="s">
        <v>3</v>
      </c>
      <c r="E9" s="53"/>
      <c r="F9" s="302" t="s">
        <v>8</v>
      </c>
      <c r="G9" s="303"/>
      <c r="H9" s="303"/>
      <c r="I9" s="303"/>
      <c r="J9" s="303"/>
      <c r="K9" s="303"/>
      <c r="L9" s="303"/>
      <c r="M9" s="303"/>
      <c r="N9" s="303"/>
      <c r="O9" s="304"/>
      <c r="P9" s="300" t="s">
        <v>4</v>
      </c>
      <c r="Q9" s="309" t="s">
        <v>9</v>
      </c>
      <c r="R9" s="305" t="s">
        <v>5</v>
      </c>
    </row>
    <row r="10" spans="1:18" s="2" customFormat="1" ht="22.5" customHeight="1">
      <c r="A10" s="312" t="s">
        <v>2</v>
      </c>
      <c r="B10" s="308" t="s">
        <v>10</v>
      </c>
      <c r="C10" s="308" t="s">
        <v>0</v>
      </c>
      <c r="D10" s="308"/>
      <c r="E10" s="314" t="s">
        <v>1</v>
      </c>
      <c r="F10" s="315" t="s">
        <v>11</v>
      </c>
      <c r="G10" s="316"/>
      <c r="H10" s="315" t="s">
        <v>12</v>
      </c>
      <c r="I10" s="316"/>
      <c r="J10" s="315" t="s">
        <v>13</v>
      </c>
      <c r="K10" s="318"/>
      <c r="L10" s="318"/>
      <c r="M10" s="318"/>
      <c r="N10" s="318"/>
      <c r="O10" s="316"/>
      <c r="P10" s="308"/>
      <c r="Q10" s="310"/>
      <c r="R10" s="311"/>
    </row>
    <row r="11" spans="1:18" s="2" customFormat="1" ht="22.5" customHeight="1">
      <c r="A11" s="312"/>
      <c r="B11" s="308"/>
      <c r="C11" s="308"/>
      <c r="D11" s="308"/>
      <c r="E11" s="314"/>
      <c r="F11" s="313" t="s">
        <v>14</v>
      </c>
      <c r="G11" s="313" t="s">
        <v>15</v>
      </c>
      <c r="H11" s="313" t="s">
        <v>14</v>
      </c>
      <c r="I11" s="313" t="s">
        <v>15</v>
      </c>
      <c r="J11" s="313" t="s">
        <v>16</v>
      </c>
      <c r="K11" s="313" t="s">
        <v>17</v>
      </c>
      <c r="L11" s="313" t="s">
        <v>110</v>
      </c>
      <c r="M11" s="313" t="s">
        <v>18</v>
      </c>
      <c r="N11" s="313" t="s">
        <v>19</v>
      </c>
      <c r="O11" s="313" t="s">
        <v>90</v>
      </c>
      <c r="P11" s="308"/>
      <c r="Q11" s="310"/>
      <c r="R11" s="311"/>
    </row>
    <row r="12" spans="1:18" s="2" customFormat="1" ht="22.5" customHeight="1">
      <c r="A12" s="48"/>
      <c r="B12" s="45"/>
      <c r="C12" s="45"/>
      <c r="D12" s="301"/>
      <c r="E12" s="54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10"/>
      <c r="R12" s="311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5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2" customFormat="1" ht="22.5" customHeight="1">
      <c r="A14" s="91"/>
      <c r="B14" s="91"/>
      <c r="C14" s="92" t="s">
        <v>251</v>
      </c>
      <c r="D14" s="91"/>
      <c r="E14" s="105"/>
      <c r="F14" s="91"/>
      <c r="G14" s="91"/>
      <c r="H14" s="91"/>
      <c r="I14" s="63"/>
      <c r="J14" s="91"/>
      <c r="K14" s="91"/>
      <c r="L14" s="91"/>
      <c r="M14" s="91"/>
      <c r="N14" s="91"/>
      <c r="O14" s="113"/>
      <c r="P14" s="113"/>
      <c r="Q14" s="171"/>
      <c r="R14" s="113"/>
    </row>
    <row r="15" spans="1:18" s="62" customFormat="1" ht="48.75" customHeight="1">
      <c r="A15" s="162">
        <v>1</v>
      </c>
      <c r="B15" s="189" t="s">
        <v>204</v>
      </c>
      <c r="C15" s="73" t="s">
        <v>112</v>
      </c>
      <c r="D15" s="162" t="s">
        <v>83</v>
      </c>
      <c r="E15" s="83">
        <f>3070.02/100</f>
        <v>30.700199999999999</v>
      </c>
      <c r="F15" s="188">
        <v>1.69</v>
      </c>
      <c r="G15" s="188">
        <v>5.22</v>
      </c>
      <c r="H15" s="121">
        <f>F15*Q$5</f>
        <v>4.1822936999999998</v>
      </c>
      <c r="I15" s="63">
        <f>G15*Q$6</f>
        <v>16.332283799999999</v>
      </c>
      <c r="J15" s="73"/>
      <c r="K15" s="162"/>
      <c r="L15" s="162"/>
      <c r="M15" s="162"/>
      <c r="N15" s="162"/>
      <c r="O15" s="63"/>
      <c r="P15" s="63">
        <f>H15+I15+O15</f>
        <v>20.514577499999998</v>
      </c>
      <c r="Q15" s="63"/>
      <c r="R15" s="63">
        <f>P15*E15</f>
        <v>629.80163216549988</v>
      </c>
    </row>
    <row r="16" spans="1:18" s="62" customFormat="1" ht="45.75" customHeight="1">
      <c r="A16" s="229">
        <v>2</v>
      </c>
      <c r="B16" s="230" t="s">
        <v>252</v>
      </c>
      <c r="C16" s="73" t="s">
        <v>253</v>
      </c>
      <c r="D16" s="229" t="s">
        <v>101</v>
      </c>
      <c r="E16" s="82">
        <v>307</v>
      </c>
      <c r="F16" s="229">
        <v>0.121</v>
      </c>
      <c r="G16" s="229"/>
      <c r="H16" s="63">
        <f>F16*Q$5</f>
        <v>0.29944232999999998</v>
      </c>
      <c r="I16" s="63"/>
      <c r="J16" s="73"/>
      <c r="K16" s="229"/>
      <c r="L16" s="229"/>
      <c r="M16" s="229"/>
      <c r="N16" s="229"/>
      <c r="O16" s="63"/>
      <c r="P16" s="63">
        <f t="shared" ref="P16" si="0">H16+I16+O16</f>
        <v>0.29944232999999998</v>
      </c>
      <c r="Q16" s="63"/>
      <c r="R16" s="63">
        <f t="shared" ref="R16" si="1">P16*E16</f>
        <v>91.928795309999998</v>
      </c>
    </row>
    <row r="17" spans="1:18" s="62" customFormat="1" ht="22.5" customHeight="1">
      <c r="A17" s="91"/>
      <c r="B17" s="91"/>
      <c r="C17" s="92" t="s">
        <v>255</v>
      </c>
      <c r="D17" s="91"/>
      <c r="E17" s="105"/>
      <c r="F17" s="91"/>
      <c r="G17" s="91"/>
      <c r="H17" s="91"/>
      <c r="I17" s="63"/>
      <c r="J17" s="91"/>
      <c r="K17" s="91"/>
      <c r="L17" s="91"/>
      <c r="M17" s="91"/>
      <c r="N17" s="91"/>
      <c r="O17" s="113"/>
      <c r="P17" s="113"/>
      <c r="Q17" s="171"/>
      <c r="R17" s="113"/>
    </row>
    <row r="18" spans="1:18" s="125" customFormat="1" ht="49.5" customHeight="1">
      <c r="A18" s="97">
        <v>1</v>
      </c>
      <c r="B18" s="122" t="s">
        <v>113</v>
      </c>
      <c r="C18" s="123" t="s">
        <v>198</v>
      </c>
      <c r="D18" s="97" t="s">
        <v>94</v>
      </c>
      <c r="E18" s="124">
        <v>227</v>
      </c>
      <c r="F18" s="97">
        <v>0.59199999999999997</v>
      </c>
      <c r="G18" s="97">
        <v>7.1000000000000004E-3</v>
      </c>
      <c r="H18" s="121">
        <f>F18*Q$5</f>
        <v>1.46504016</v>
      </c>
      <c r="I18" s="121">
        <f t="shared" ref="I18" si="2">G18*Q$6</f>
        <v>2.2214409000000001E-2</v>
      </c>
      <c r="J18" s="123" t="s">
        <v>114</v>
      </c>
      <c r="K18" s="97" t="s">
        <v>94</v>
      </c>
      <c r="L18" s="97"/>
      <c r="M18" s="97">
        <v>1</v>
      </c>
      <c r="N18" s="97">
        <v>5.75</v>
      </c>
      <c r="O18" s="156">
        <f>SUMPRODUCT(M18:M20,N18:N20)*$Q$7</f>
        <v>7.7736657537000013</v>
      </c>
      <c r="P18" s="121">
        <f>H18+I18+O18</f>
        <v>9.2609203227000023</v>
      </c>
      <c r="Q18" s="121">
        <f t="shared" ref="Q18" si="3">O18*E18</f>
        <v>1764.6221260899003</v>
      </c>
      <c r="R18" s="121">
        <f>P18*E18</f>
        <v>2102.2289132529004</v>
      </c>
    </row>
    <row r="19" spans="1:18" s="62" customFormat="1" ht="18.75" customHeight="1">
      <c r="A19" s="229"/>
      <c r="B19" s="67"/>
      <c r="C19" s="73"/>
      <c r="D19" s="229"/>
      <c r="E19" s="76"/>
      <c r="F19" s="229"/>
      <c r="G19" s="229"/>
      <c r="H19" s="63"/>
      <c r="I19" s="63"/>
      <c r="J19" s="73" t="s">
        <v>173</v>
      </c>
      <c r="K19" s="229" t="s">
        <v>80</v>
      </c>
      <c r="L19" s="229"/>
      <c r="M19" s="229">
        <v>3.9E-2</v>
      </c>
      <c r="N19" s="229">
        <v>27.5</v>
      </c>
      <c r="O19" s="63"/>
      <c r="P19" s="63"/>
      <c r="Q19" s="63"/>
      <c r="R19" s="63"/>
    </row>
    <row r="20" spans="1:18" s="62" customFormat="1" ht="18.75" customHeight="1">
      <c r="A20" s="229"/>
      <c r="B20" s="67"/>
      <c r="C20" s="73"/>
      <c r="D20" s="229"/>
      <c r="E20" s="76"/>
      <c r="F20" s="229"/>
      <c r="G20" s="229"/>
      <c r="H20" s="63"/>
      <c r="I20" s="63"/>
      <c r="J20" s="73" t="s">
        <v>102</v>
      </c>
      <c r="K20" s="229" t="s">
        <v>80</v>
      </c>
      <c r="L20" s="97"/>
      <c r="M20" s="229">
        <v>5.9999999999999995E-4</v>
      </c>
      <c r="N20" s="229">
        <v>25.5</v>
      </c>
      <c r="O20" s="63"/>
      <c r="P20" s="63"/>
      <c r="Q20" s="63"/>
      <c r="R20" s="63"/>
    </row>
    <row r="21" spans="1:18" s="62" customFormat="1" ht="54" customHeight="1">
      <c r="A21" s="229">
        <v>2</v>
      </c>
      <c r="B21" s="229" t="s">
        <v>115</v>
      </c>
      <c r="C21" s="73" t="s">
        <v>254</v>
      </c>
      <c r="D21" s="229" t="s">
        <v>94</v>
      </c>
      <c r="E21" s="76">
        <v>614</v>
      </c>
      <c r="F21" s="229">
        <v>0.59199999999999997</v>
      </c>
      <c r="G21" s="229">
        <v>7.1000000000000004E-3</v>
      </c>
      <c r="H21" s="63">
        <f>F21*Q$5</f>
        <v>1.46504016</v>
      </c>
      <c r="I21" s="63">
        <f>G21*Q$6</f>
        <v>2.2214409000000001E-2</v>
      </c>
      <c r="J21" s="73" t="s">
        <v>116</v>
      </c>
      <c r="K21" s="229" t="s">
        <v>94</v>
      </c>
      <c r="L21" s="229"/>
      <c r="M21" s="229">
        <v>1</v>
      </c>
      <c r="N21" s="229">
        <v>4</v>
      </c>
      <c r="O21" s="128">
        <f>SUMPRODUCT(M21:M23,N21:N23)*$Q$7</f>
        <v>5.7841493787000005</v>
      </c>
      <c r="P21" s="63">
        <f>H21+I21+O21</f>
        <v>7.2714039477000005</v>
      </c>
      <c r="Q21" s="63">
        <f>O21*E21</f>
        <v>3551.4677185218002</v>
      </c>
      <c r="R21" s="63">
        <f>P21*E21</f>
        <v>4464.6420238878</v>
      </c>
    </row>
    <row r="22" spans="1:18" s="62" customFormat="1" ht="18" customHeight="1">
      <c r="A22" s="229"/>
      <c r="B22" s="229"/>
      <c r="C22" s="229"/>
      <c r="D22" s="229"/>
      <c r="E22" s="76"/>
      <c r="F22" s="229"/>
      <c r="G22" s="229"/>
      <c r="H22" s="229"/>
      <c r="I22" s="229"/>
      <c r="J22" s="98" t="s">
        <v>173</v>
      </c>
      <c r="K22" s="229" t="s">
        <v>80</v>
      </c>
      <c r="L22" s="229"/>
      <c r="M22" s="229">
        <v>3.9E-2</v>
      </c>
      <c r="N22" s="229">
        <v>27.5</v>
      </c>
      <c r="O22" s="229"/>
      <c r="P22" s="229"/>
      <c r="Q22" s="229"/>
      <c r="R22" s="229"/>
    </row>
    <row r="23" spans="1:18" s="62" customFormat="1" ht="18" customHeight="1">
      <c r="A23" s="229"/>
      <c r="B23" s="229"/>
      <c r="C23" s="229"/>
      <c r="D23" s="229"/>
      <c r="E23" s="76"/>
      <c r="F23" s="229"/>
      <c r="G23" s="229"/>
      <c r="H23" s="229"/>
      <c r="I23" s="229"/>
      <c r="J23" s="98" t="s">
        <v>102</v>
      </c>
      <c r="K23" s="229" t="s">
        <v>80</v>
      </c>
      <c r="L23" s="97"/>
      <c r="M23" s="229">
        <v>5.9999999999999995E-4</v>
      </c>
      <c r="N23" s="229">
        <v>25.5</v>
      </c>
      <c r="O23" s="229"/>
      <c r="P23" s="229"/>
      <c r="Q23" s="229"/>
      <c r="R23" s="229"/>
    </row>
    <row r="24" spans="1:18" s="62" customFormat="1" ht="26.25" customHeight="1">
      <c r="A24" s="229"/>
      <c r="B24" s="229"/>
      <c r="C24" s="90" t="s">
        <v>256</v>
      </c>
      <c r="D24" s="229"/>
      <c r="E24" s="76"/>
      <c r="F24" s="229"/>
      <c r="G24" s="229"/>
      <c r="H24" s="229"/>
      <c r="I24" s="229"/>
      <c r="J24" s="98"/>
      <c r="K24" s="229"/>
      <c r="L24" s="97"/>
      <c r="M24" s="229"/>
      <c r="N24" s="229"/>
      <c r="O24" s="229"/>
      <c r="P24" s="229"/>
      <c r="Q24" s="229"/>
      <c r="R24" s="229"/>
    </row>
    <row r="25" spans="1:18" s="62" customFormat="1" ht="62.25" customHeight="1">
      <c r="A25" s="229">
        <v>1</v>
      </c>
      <c r="B25" s="67" t="s">
        <v>117</v>
      </c>
      <c r="C25" s="73" t="s">
        <v>257</v>
      </c>
      <c r="D25" s="229" t="s">
        <v>83</v>
      </c>
      <c r="E25" s="87">
        <f>1100.07/100</f>
        <v>11.0007</v>
      </c>
      <c r="F25" s="229">
        <v>21.2</v>
      </c>
      <c r="G25" s="229">
        <v>12.9</v>
      </c>
      <c r="H25" s="63">
        <f>F25*Q$5</f>
        <v>52.464275999999998</v>
      </c>
      <c r="I25" s="63">
        <f>G25*Q$6</f>
        <v>40.361390999999998</v>
      </c>
      <c r="J25" s="73" t="s">
        <v>118</v>
      </c>
      <c r="K25" s="229" t="s">
        <v>101</v>
      </c>
      <c r="L25" s="230"/>
      <c r="M25" s="229">
        <v>100</v>
      </c>
      <c r="N25" s="229">
        <v>4.58</v>
      </c>
      <c r="O25" s="128">
        <f>SUMPRODUCT(M25:M27,N25:N27)*$Q$7</f>
        <v>528.58607917500012</v>
      </c>
      <c r="P25" s="63">
        <f>H25+I25+O25</f>
        <v>621.41174617500008</v>
      </c>
      <c r="Q25" s="63">
        <f>O25*E25</f>
        <v>5814.8168811804235</v>
      </c>
      <c r="R25" s="63">
        <f>P25*E25</f>
        <v>6835.9641961473235</v>
      </c>
    </row>
    <row r="26" spans="1:18" s="62" customFormat="1" ht="21.75" customHeight="1">
      <c r="A26" s="229"/>
      <c r="B26" s="67"/>
      <c r="C26" s="73"/>
      <c r="D26" s="229"/>
      <c r="E26" s="95"/>
      <c r="F26" s="229"/>
      <c r="G26" s="229"/>
      <c r="H26" s="63"/>
      <c r="I26" s="63"/>
      <c r="J26" s="73" t="s">
        <v>119</v>
      </c>
      <c r="K26" s="229" t="s">
        <v>80</v>
      </c>
      <c r="L26" s="229"/>
      <c r="M26" s="229">
        <v>0.05</v>
      </c>
      <c r="N26" s="229">
        <v>4</v>
      </c>
      <c r="O26" s="63"/>
      <c r="P26" s="63"/>
      <c r="Q26" s="63"/>
      <c r="R26" s="63"/>
    </row>
    <row r="27" spans="1:18" s="62" customFormat="1" ht="21.75" customHeight="1">
      <c r="A27" s="229"/>
      <c r="B27" s="67"/>
      <c r="C27" s="73"/>
      <c r="D27" s="229"/>
      <c r="E27" s="95"/>
      <c r="F27" s="229"/>
      <c r="G27" s="229"/>
      <c r="H27" s="63"/>
      <c r="I27" s="63"/>
      <c r="J27" s="73" t="s">
        <v>120</v>
      </c>
      <c r="K27" s="229" t="s">
        <v>81</v>
      </c>
      <c r="L27" s="229"/>
      <c r="M27" s="229">
        <v>0.15</v>
      </c>
      <c r="N27" s="229">
        <v>45</v>
      </c>
      <c r="O27" s="63"/>
      <c r="P27" s="63"/>
      <c r="Q27" s="63"/>
      <c r="R27" s="63"/>
    </row>
    <row r="28" spans="1:18" s="125" customFormat="1" ht="51.75" customHeight="1">
      <c r="A28" s="97">
        <v>2</v>
      </c>
      <c r="B28" s="122" t="s">
        <v>121</v>
      </c>
      <c r="C28" s="123" t="s">
        <v>190</v>
      </c>
      <c r="D28" s="97" t="s">
        <v>181</v>
      </c>
      <c r="E28" s="165">
        <f>1100.07/100</f>
        <v>11.0007</v>
      </c>
      <c r="F28" s="97">
        <v>0.96</v>
      </c>
      <c r="G28" s="97">
        <v>17.899999999999999</v>
      </c>
      <c r="H28" s="121">
        <f t="shared" ref="H28:H29" si="4">F28*Q$5</f>
        <v>2.3757408</v>
      </c>
      <c r="I28" s="121">
        <f t="shared" ref="I28:I29" si="5">G28*Q$6</f>
        <v>56.005340999999994</v>
      </c>
      <c r="J28" s="123" t="s">
        <v>122</v>
      </c>
      <c r="K28" s="97" t="s">
        <v>162</v>
      </c>
      <c r="L28" s="97"/>
      <c r="M28" s="97">
        <v>6</v>
      </c>
      <c r="N28" s="97">
        <v>10.4</v>
      </c>
      <c r="O28" s="121">
        <f>N28*M28*$Q$7</f>
        <v>70.940469600000014</v>
      </c>
      <c r="P28" s="121">
        <f t="shared" ref="P28:P30" si="6">H28+I28+O28</f>
        <v>129.3215514</v>
      </c>
      <c r="Q28" s="121">
        <f t="shared" ref="Q28:Q29" si="7">O28*E28</f>
        <v>780.39482392872014</v>
      </c>
      <c r="R28" s="121">
        <f t="shared" ref="R28:R30" si="8">P28*E28</f>
        <v>1422.6275904859801</v>
      </c>
    </row>
    <row r="29" spans="1:18" s="125" customFormat="1" ht="40.5" customHeight="1">
      <c r="A29" s="97">
        <v>3</v>
      </c>
      <c r="B29" s="122" t="s">
        <v>95</v>
      </c>
      <c r="C29" s="123" t="s">
        <v>124</v>
      </c>
      <c r="D29" s="97" t="s">
        <v>162</v>
      </c>
      <c r="E29" s="231">
        <v>110</v>
      </c>
      <c r="F29" s="97">
        <v>1.82</v>
      </c>
      <c r="G29" s="97">
        <v>1.06</v>
      </c>
      <c r="H29" s="121">
        <f t="shared" si="4"/>
        <v>4.5040086000000006</v>
      </c>
      <c r="I29" s="121">
        <f t="shared" si="5"/>
        <v>3.3165173999999999</v>
      </c>
      <c r="J29" s="123" t="s">
        <v>123</v>
      </c>
      <c r="K29" s="97" t="s">
        <v>162</v>
      </c>
      <c r="L29" s="97"/>
      <c r="M29" s="97">
        <v>1.02</v>
      </c>
      <c r="N29" s="97">
        <v>4</v>
      </c>
      <c r="O29" s="121">
        <f>N29*M29*$Q$7</f>
        <v>4.6384153200000009</v>
      </c>
      <c r="P29" s="121">
        <f t="shared" si="6"/>
        <v>12.458941320000001</v>
      </c>
      <c r="Q29" s="121">
        <f t="shared" si="7"/>
        <v>510.2256852000001</v>
      </c>
      <c r="R29" s="121">
        <f t="shared" si="8"/>
        <v>1370.4835452000002</v>
      </c>
    </row>
    <row r="30" spans="1:18" s="125" customFormat="1" ht="51" customHeight="1">
      <c r="A30" s="97">
        <v>4</v>
      </c>
      <c r="B30" s="160" t="s">
        <v>206</v>
      </c>
      <c r="C30" s="123" t="s">
        <v>258</v>
      </c>
      <c r="D30" s="97" t="s">
        <v>181</v>
      </c>
      <c r="E30" s="150">
        <f>1100.07/100</f>
        <v>11.0007</v>
      </c>
      <c r="F30" s="97">
        <v>3.57</v>
      </c>
      <c r="G30" s="97">
        <v>0.99</v>
      </c>
      <c r="H30" s="121">
        <f>F30*Q$5</f>
        <v>8.8347861000000005</v>
      </c>
      <c r="I30" s="121">
        <f>G30*Q$6</f>
        <v>3.0975020999999998</v>
      </c>
      <c r="J30" s="123"/>
      <c r="K30" s="97"/>
      <c r="L30" s="97"/>
      <c r="M30" s="97"/>
      <c r="N30" s="97"/>
      <c r="O30" s="121"/>
      <c r="P30" s="121">
        <f t="shared" si="6"/>
        <v>11.9322882</v>
      </c>
      <c r="Q30" s="121"/>
      <c r="R30" s="121">
        <f t="shared" si="8"/>
        <v>131.26352280174001</v>
      </c>
    </row>
    <row r="31" spans="1:18" s="62" customFormat="1" ht="21" customHeight="1">
      <c r="A31" s="229"/>
      <c r="B31" s="85"/>
      <c r="C31" s="99" t="s">
        <v>259</v>
      </c>
      <c r="D31" s="229"/>
      <c r="E31" s="76"/>
      <c r="F31" s="229"/>
      <c r="G31" s="229"/>
      <c r="H31" s="121"/>
      <c r="I31" s="121"/>
      <c r="J31" s="73"/>
      <c r="K31" s="229"/>
      <c r="L31" s="97"/>
      <c r="M31" s="229"/>
      <c r="N31" s="229"/>
      <c r="O31" s="121"/>
      <c r="P31" s="63"/>
      <c r="Q31" s="63"/>
      <c r="R31" s="63"/>
    </row>
    <row r="32" spans="1:18" s="125" customFormat="1" ht="40.5" customHeight="1">
      <c r="A32" s="97">
        <v>1</v>
      </c>
      <c r="B32" s="163" t="s">
        <v>205</v>
      </c>
      <c r="C32" s="123" t="s">
        <v>265</v>
      </c>
      <c r="D32" s="97" t="s">
        <v>81</v>
      </c>
      <c r="E32" s="124">
        <v>393.59</v>
      </c>
      <c r="F32" s="97"/>
      <c r="G32" s="97">
        <v>0.6</v>
      </c>
      <c r="H32" s="121"/>
      <c r="I32" s="121">
        <f>G32*Q$6</f>
        <v>1.8772739999999999</v>
      </c>
      <c r="J32" s="123"/>
      <c r="K32" s="97"/>
      <c r="L32" s="97"/>
      <c r="M32" s="97"/>
      <c r="N32" s="97"/>
      <c r="O32" s="121"/>
      <c r="P32" s="121">
        <f>H32+I32+O32</f>
        <v>1.8772739999999999</v>
      </c>
      <c r="Q32" s="121"/>
      <c r="R32" s="121">
        <f>P32*E32</f>
        <v>738.87627365999992</v>
      </c>
    </row>
    <row r="33" spans="1:20" s="62" customFormat="1" ht="48.75" customHeight="1">
      <c r="A33" s="229">
        <v>2</v>
      </c>
      <c r="B33" s="163" t="s">
        <v>260</v>
      </c>
      <c r="C33" s="130" t="s">
        <v>261</v>
      </c>
      <c r="D33" s="229" t="s">
        <v>101</v>
      </c>
      <c r="E33" s="127">
        <v>1457.78</v>
      </c>
      <c r="F33" s="127">
        <v>0.122</v>
      </c>
      <c r="G33" s="127"/>
      <c r="H33" s="121">
        <f t="shared" ref="H33:H35" si="9">F33*Q$5</f>
        <v>0.30191706000000001</v>
      </c>
      <c r="I33" s="121"/>
      <c r="J33" s="132"/>
      <c r="K33" s="127"/>
      <c r="L33" s="127"/>
      <c r="M33" s="127"/>
      <c r="N33" s="229"/>
      <c r="O33" s="121"/>
      <c r="P33" s="63">
        <f t="shared" ref="P33:P35" si="10">H33+I33+O33</f>
        <v>0.30191706000000001</v>
      </c>
      <c r="Q33" s="63"/>
      <c r="R33" s="63">
        <f t="shared" ref="R33:R35" si="11">P33*E33</f>
        <v>440.1286517268</v>
      </c>
      <c r="S33" s="246"/>
    </row>
    <row r="34" spans="1:20" s="62" customFormat="1" ht="48.75" customHeight="1">
      <c r="A34" s="229">
        <v>3</v>
      </c>
      <c r="B34" s="163" t="s">
        <v>191</v>
      </c>
      <c r="C34" s="232" t="s">
        <v>262</v>
      </c>
      <c r="D34" s="173" t="s">
        <v>192</v>
      </c>
      <c r="E34" s="175">
        <f>+E33</f>
        <v>1457.78</v>
      </c>
      <c r="F34" s="174">
        <v>2.4199999999999999E-2</v>
      </c>
      <c r="G34" s="174"/>
      <c r="H34" s="121">
        <f t="shared" si="9"/>
        <v>5.9888466000000001E-2</v>
      </c>
      <c r="I34" s="63"/>
      <c r="J34" s="164" t="s">
        <v>193</v>
      </c>
      <c r="K34" s="176" t="s">
        <v>194</v>
      </c>
      <c r="L34" s="229"/>
      <c r="M34" s="63">
        <v>0.02</v>
      </c>
      <c r="N34" s="229">
        <v>4.5</v>
      </c>
      <c r="O34" s="63">
        <f>N34*M34*$Q$7</f>
        <v>0.10231798500000001</v>
      </c>
      <c r="P34" s="63">
        <f t="shared" si="10"/>
        <v>0.16220645100000003</v>
      </c>
      <c r="Q34" s="63">
        <f t="shared" ref="Q34:Q35" si="12">O34*E34</f>
        <v>149.15711217330002</v>
      </c>
      <c r="R34" s="63">
        <f t="shared" si="11"/>
        <v>236.46132013878002</v>
      </c>
      <c r="S34" s="155"/>
    </row>
    <row r="35" spans="1:20" s="125" customFormat="1" ht="51" customHeight="1">
      <c r="A35" s="97">
        <v>4</v>
      </c>
      <c r="B35" s="160" t="s">
        <v>263</v>
      </c>
      <c r="C35" s="123" t="s">
        <v>264</v>
      </c>
      <c r="D35" s="97" t="s">
        <v>181</v>
      </c>
      <c r="E35" s="135">
        <f>1457.78/100</f>
        <v>14.5778</v>
      </c>
      <c r="F35" s="97">
        <v>3.57</v>
      </c>
      <c r="G35" s="97">
        <v>0.99</v>
      </c>
      <c r="H35" s="121">
        <f t="shared" si="9"/>
        <v>8.8347861000000005</v>
      </c>
      <c r="I35" s="121">
        <f>G35*Q$6</f>
        <v>3.0975020999999998</v>
      </c>
      <c r="J35" s="123" t="s">
        <v>168</v>
      </c>
      <c r="K35" s="152" t="s">
        <v>162</v>
      </c>
      <c r="L35" s="97"/>
      <c r="M35" s="97">
        <v>1.02</v>
      </c>
      <c r="N35" s="97">
        <v>4</v>
      </c>
      <c r="O35" s="121">
        <f>M35*N35*$Q$7</f>
        <v>4.6384153200000009</v>
      </c>
      <c r="P35" s="121">
        <f t="shared" si="10"/>
        <v>16.570703520000002</v>
      </c>
      <c r="Q35" s="121">
        <f t="shared" si="12"/>
        <v>67.617890851896007</v>
      </c>
      <c r="R35" s="121">
        <f t="shared" si="11"/>
        <v>241.56440177385602</v>
      </c>
      <c r="S35" s="155"/>
    </row>
    <row r="36" spans="1:20" s="118" customFormat="1" ht="38.25" customHeight="1">
      <c r="A36" s="119"/>
      <c r="B36" s="131"/>
      <c r="C36" s="167" t="s">
        <v>266</v>
      </c>
      <c r="D36" s="133"/>
      <c r="E36" s="126"/>
      <c r="F36" s="133"/>
      <c r="G36" s="133"/>
      <c r="H36" s="121"/>
      <c r="I36" s="121"/>
      <c r="J36" s="120"/>
      <c r="K36" s="127"/>
      <c r="L36" s="119"/>
      <c r="M36" s="119"/>
      <c r="N36" s="119"/>
      <c r="O36" s="121"/>
      <c r="P36" s="63"/>
      <c r="Q36" s="63"/>
      <c r="R36" s="63"/>
    </row>
    <row r="37" spans="1:20" s="155" customFormat="1" ht="110.25" customHeight="1">
      <c r="A37" s="127">
        <v>1</v>
      </c>
      <c r="B37" s="129" t="s">
        <v>207</v>
      </c>
      <c r="C37" s="130" t="s">
        <v>208</v>
      </c>
      <c r="D37" s="127" t="s">
        <v>101</v>
      </c>
      <c r="E37" s="134">
        <v>417.34</v>
      </c>
      <c r="F37" s="127">
        <v>0.72</v>
      </c>
      <c r="G37" s="127">
        <v>0.47</v>
      </c>
      <c r="H37" s="134">
        <f t="shared" ref="H37" si="13">F37*Q$5</f>
        <v>1.7818056</v>
      </c>
      <c r="I37" s="134">
        <f t="shared" ref="I37" si="14">G37*Q$6</f>
        <v>1.4705313</v>
      </c>
      <c r="J37" s="130" t="s">
        <v>209</v>
      </c>
      <c r="K37" s="127" t="s">
        <v>101</v>
      </c>
      <c r="L37" s="127"/>
      <c r="M37" s="127">
        <v>1</v>
      </c>
      <c r="N37" s="127">
        <v>12.5</v>
      </c>
      <c r="O37" s="154">
        <f>SUMPRODUCT(M37:M38,N37:N38)*$Q$7</f>
        <v>14.852569651920003</v>
      </c>
      <c r="P37" s="134">
        <f>H37+I37+O37</f>
        <v>18.104906551920003</v>
      </c>
      <c r="Q37" s="134">
        <f t="shared" ref="Q37" si="15">O37*E37</f>
        <v>6198.571418532294</v>
      </c>
      <c r="R37" s="134">
        <f t="shared" ref="R37" si="16">P37*E37</f>
        <v>7555.9017003782938</v>
      </c>
    </row>
    <row r="38" spans="1:20" s="155" customFormat="1" ht="41.25" customHeight="1">
      <c r="A38" s="127"/>
      <c r="B38" s="129"/>
      <c r="C38" s="130"/>
      <c r="D38" s="127"/>
      <c r="E38" s="157"/>
      <c r="F38" s="127"/>
      <c r="G38" s="127"/>
      <c r="H38" s="134"/>
      <c r="I38" s="134"/>
      <c r="J38" s="130" t="s">
        <v>210</v>
      </c>
      <c r="K38" s="127" t="s">
        <v>84</v>
      </c>
      <c r="L38" s="127"/>
      <c r="M38" s="127">
        <v>0.63</v>
      </c>
      <c r="N38" s="152">
        <v>0.89600000000000002</v>
      </c>
      <c r="O38" s="134"/>
      <c r="P38" s="134"/>
      <c r="Q38" s="134"/>
      <c r="R38" s="134"/>
      <c r="S38" s="62"/>
    </row>
    <row r="39" spans="1:20" s="118" customFormat="1" ht="51.75" customHeight="1">
      <c r="A39" s="97">
        <v>2</v>
      </c>
      <c r="B39" s="182" t="s">
        <v>200</v>
      </c>
      <c r="C39" s="233" t="s">
        <v>270</v>
      </c>
      <c r="D39" s="183" t="s">
        <v>201</v>
      </c>
      <c r="E39" s="184">
        <v>417.34</v>
      </c>
      <c r="F39" s="184">
        <f>0.1+2*0.02</f>
        <v>0.14000000000000001</v>
      </c>
      <c r="G39" s="184">
        <v>0.01</v>
      </c>
      <c r="H39" s="121">
        <f>F39*Q$5</f>
        <v>0.34646220000000005</v>
      </c>
      <c r="I39" s="121">
        <f>G39*Q$6</f>
        <v>3.12879E-2</v>
      </c>
      <c r="J39" s="123" t="s">
        <v>202</v>
      </c>
      <c r="K39" s="97" t="s">
        <v>162</v>
      </c>
      <c r="L39" s="97"/>
      <c r="M39" s="97">
        <v>3.0599999999999999E-2</v>
      </c>
      <c r="N39" s="97">
        <v>25.5</v>
      </c>
      <c r="O39" s="121">
        <f>N39*M39*$Q$7</f>
        <v>0.88709692995000011</v>
      </c>
      <c r="P39" s="121">
        <f>H39+I39+O39</f>
        <v>1.2648470299500001</v>
      </c>
      <c r="Q39" s="121">
        <f>O39*E39</f>
        <v>370.22103274533305</v>
      </c>
      <c r="R39" s="121">
        <f>P39*E39</f>
        <v>527.87125947933305</v>
      </c>
    </row>
    <row r="40" spans="1:20" s="155" customFormat="1" ht="66.75" customHeight="1">
      <c r="A40" s="127">
        <v>3</v>
      </c>
      <c r="B40" s="129" t="s">
        <v>103</v>
      </c>
      <c r="C40" s="130" t="s">
        <v>267</v>
      </c>
      <c r="D40" s="127" t="s">
        <v>80</v>
      </c>
      <c r="E40" s="134">
        <v>41.73</v>
      </c>
      <c r="F40" s="127">
        <v>1.62</v>
      </c>
      <c r="G40" s="127"/>
      <c r="H40" s="134">
        <f>F40*Q$5</f>
        <v>4.0090626</v>
      </c>
      <c r="I40" s="134"/>
      <c r="J40" s="130" t="s">
        <v>173</v>
      </c>
      <c r="K40" s="127" t="s">
        <v>80</v>
      </c>
      <c r="L40" s="127"/>
      <c r="M40" s="127">
        <v>1.02</v>
      </c>
      <c r="N40" s="127">
        <v>27.5</v>
      </c>
      <c r="O40" s="134">
        <f>N40*M40*$Q$7</f>
        <v>31.889105325000006</v>
      </c>
      <c r="P40" s="134">
        <f t="shared" ref="P40:P43" si="17">H40+I40+O40</f>
        <v>35.89816792500001</v>
      </c>
      <c r="Q40" s="134">
        <f t="shared" ref="Q40:Q42" si="18">O40*E40</f>
        <v>1330.7323652122502</v>
      </c>
      <c r="R40" s="134">
        <f t="shared" ref="R40:R43" si="19">P40*E40</f>
        <v>1498.0305475102502</v>
      </c>
      <c r="S40" s="125"/>
    </row>
    <row r="41" spans="1:20" s="62" customFormat="1" ht="55.5" customHeight="1">
      <c r="A41" s="229">
        <v>4</v>
      </c>
      <c r="B41" s="67" t="s">
        <v>79</v>
      </c>
      <c r="C41" s="73" t="s">
        <v>174</v>
      </c>
      <c r="D41" s="229" t="s">
        <v>101</v>
      </c>
      <c r="E41" s="74">
        <v>417.34</v>
      </c>
      <c r="F41" s="229"/>
      <c r="G41" s="229"/>
      <c r="H41" s="63"/>
      <c r="I41" s="63"/>
      <c r="J41" s="73" t="s">
        <v>175</v>
      </c>
      <c r="K41" s="229" t="s">
        <v>101</v>
      </c>
      <c r="L41" s="67"/>
      <c r="M41" s="229">
        <v>1</v>
      </c>
      <c r="N41" s="229">
        <v>0.8</v>
      </c>
      <c r="O41" s="63">
        <f>N41*M41*$Q$7</f>
        <v>0.90949320000000022</v>
      </c>
      <c r="P41" s="63">
        <f>H41+I41+O41</f>
        <v>0.90949320000000022</v>
      </c>
      <c r="Q41" s="63">
        <f t="shared" ref="Q41" si="20">O41*E41</f>
        <v>379.56789208800006</v>
      </c>
      <c r="R41" s="63">
        <f>P41*E41</f>
        <v>379.56789208800006</v>
      </c>
      <c r="S41" s="118"/>
      <c r="T41" s="118"/>
    </row>
    <row r="42" spans="1:20" s="118" customFormat="1" ht="89.25" customHeight="1">
      <c r="A42" s="97">
        <v>5</v>
      </c>
      <c r="B42" s="122" t="s">
        <v>95</v>
      </c>
      <c r="C42" s="130" t="s">
        <v>268</v>
      </c>
      <c r="D42" s="127" t="s">
        <v>80</v>
      </c>
      <c r="E42" s="135">
        <v>20.87</v>
      </c>
      <c r="F42" s="97">
        <v>1.82</v>
      </c>
      <c r="G42" s="97">
        <v>1.06</v>
      </c>
      <c r="H42" s="121">
        <f t="shared" ref="H42:H43" si="21">F42*Q$5</f>
        <v>4.5040086000000006</v>
      </c>
      <c r="I42" s="121">
        <f t="shared" ref="I42" si="22">G42*Q$6</f>
        <v>3.3165173999999999</v>
      </c>
      <c r="J42" s="123" t="s">
        <v>106</v>
      </c>
      <c r="K42" s="97" t="s">
        <v>162</v>
      </c>
      <c r="L42" s="97"/>
      <c r="M42" s="97">
        <v>1.02</v>
      </c>
      <c r="N42" s="97">
        <v>4</v>
      </c>
      <c r="O42" s="121">
        <f t="shared" ref="O42" si="23">M42*N42*$Q$7</f>
        <v>4.6384153200000009</v>
      </c>
      <c r="P42" s="121">
        <f t="shared" si="17"/>
        <v>12.458941320000001</v>
      </c>
      <c r="Q42" s="121">
        <f t="shared" si="18"/>
        <v>96.80372772840002</v>
      </c>
      <c r="R42" s="121">
        <f t="shared" si="19"/>
        <v>260.01810534840001</v>
      </c>
    </row>
    <row r="43" spans="1:20" s="125" customFormat="1" ht="51" customHeight="1">
      <c r="A43" s="97">
        <v>6</v>
      </c>
      <c r="B43" s="160" t="s">
        <v>206</v>
      </c>
      <c r="C43" s="123" t="s">
        <v>269</v>
      </c>
      <c r="D43" s="97" t="s">
        <v>181</v>
      </c>
      <c r="E43" s="225">
        <f>417.34/100</f>
        <v>4.1734</v>
      </c>
      <c r="F43" s="97">
        <v>3.57</v>
      </c>
      <c r="G43" s="97">
        <v>0.99</v>
      </c>
      <c r="H43" s="121">
        <f t="shared" si="21"/>
        <v>8.8347861000000005</v>
      </c>
      <c r="I43" s="121">
        <f>G43*Q$6</f>
        <v>3.0975020999999998</v>
      </c>
      <c r="J43" s="123"/>
      <c r="K43" s="97"/>
      <c r="L43" s="97"/>
      <c r="M43" s="97"/>
      <c r="N43" s="97"/>
      <c r="O43" s="121"/>
      <c r="P43" s="121">
        <f t="shared" si="17"/>
        <v>11.9322882</v>
      </c>
      <c r="Q43" s="121"/>
      <c r="R43" s="121">
        <f t="shared" si="19"/>
        <v>49.798211573880003</v>
      </c>
      <c r="S43" s="118"/>
      <c r="T43" s="118"/>
    </row>
    <row r="44" spans="1:20" s="118" customFormat="1" ht="60" customHeight="1">
      <c r="A44" s="223"/>
      <c r="B44" s="224"/>
      <c r="C44" s="99" t="s">
        <v>163</v>
      </c>
      <c r="D44" s="223"/>
      <c r="E44" s="74"/>
      <c r="F44" s="223"/>
      <c r="G44" s="223"/>
      <c r="H44" s="63"/>
      <c r="I44" s="63"/>
      <c r="J44" s="73"/>
      <c r="K44" s="223"/>
      <c r="L44" s="223"/>
      <c r="M44" s="223"/>
      <c r="N44" s="223"/>
      <c r="O44" s="63"/>
      <c r="P44" s="63"/>
      <c r="Q44" s="63"/>
      <c r="R44" s="63"/>
    </row>
    <row r="45" spans="1:20" s="118" customFormat="1" ht="34.5" customHeight="1">
      <c r="A45" s="223">
        <v>1</v>
      </c>
      <c r="B45" s="127" t="s">
        <v>128</v>
      </c>
      <c r="C45" s="73" t="s">
        <v>164</v>
      </c>
      <c r="D45" s="223" t="s">
        <v>80</v>
      </c>
      <c r="E45" s="82">
        <v>8</v>
      </c>
      <c r="F45" s="223">
        <v>1.1000000000000001</v>
      </c>
      <c r="G45" s="223"/>
      <c r="H45" s="63">
        <f>F45*Q$5</f>
        <v>2.7222030000000004</v>
      </c>
      <c r="I45" s="63"/>
      <c r="J45" s="73"/>
      <c r="K45" s="223"/>
      <c r="L45" s="223"/>
      <c r="M45" s="223"/>
      <c r="N45" s="223"/>
      <c r="O45" s="128"/>
      <c r="P45" s="63">
        <f>H45+I45+O45</f>
        <v>2.7222030000000004</v>
      </c>
      <c r="Q45" s="63"/>
      <c r="R45" s="63">
        <f>+E45*P45</f>
        <v>21.777624000000003</v>
      </c>
    </row>
    <row r="46" spans="1:20" s="118" customFormat="1" ht="56.25" customHeight="1">
      <c r="A46" s="223">
        <v>2</v>
      </c>
      <c r="B46" s="67" t="s">
        <v>105</v>
      </c>
      <c r="C46" s="73" t="s">
        <v>183</v>
      </c>
      <c r="D46" s="223" t="s">
        <v>80</v>
      </c>
      <c r="E46" s="76">
        <v>8</v>
      </c>
      <c r="F46" s="223">
        <v>1.55</v>
      </c>
      <c r="G46" s="223">
        <v>0.76</v>
      </c>
      <c r="H46" s="63">
        <f>F46*Q$5</f>
        <v>3.8358315000000003</v>
      </c>
      <c r="I46" s="63">
        <f>G46*Q$6</f>
        <v>2.3778804</v>
      </c>
      <c r="J46" s="73" t="s">
        <v>173</v>
      </c>
      <c r="K46" s="223" t="s">
        <v>80</v>
      </c>
      <c r="L46" s="223"/>
      <c r="M46" s="223">
        <v>1.02</v>
      </c>
      <c r="N46" s="223">
        <v>27.5</v>
      </c>
      <c r="O46" s="128">
        <f>SUMPRODUCT(M46:M47,N46:N47)*$Q$7</f>
        <v>35.084268623250011</v>
      </c>
      <c r="P46" s="63">
        <f t="shared" ref="P46" si="24">H46+I46+O46</f>
        <v>41.297980523250011</v>
      </c>
      <c r="Q46" s="63">
        <f>O46*E46</f>
        <v>280.67414898600009</v>
      </c>
      <c r="R46" s="63">
        <f>P46*E46</f>
        <v>330.38384418600009</v>
      </c>
    </row>
    <row r="47" spans="1:20" s="118" customFormat="1" ht="16.5" customHeight="1">
      <c r="A47" s="223"/>
      <c r="B47" s="67"/>
      <c r="C47" s="73"/>
      <c r="D47" s="223"/>
      <c r="E47" s="76"/>
      <c r="F47" s="223"/>
      <c r="G47" s="223"/>
      <c r="H47" s="63"/>
      <c r="I47" s="63"/>
      <c r="J47" s="73" t="s">
        <v>104</v>
      </c>
      <c r="K47" s="223" t="s">
        <v>101</v>
      </c>
      <c r="L47" s="223"/>
      <c r="M47" s="223">
        <v>0.80300000000000005</v>
      </c>
      <c r="N47" s="223">
        <v>3.5</v>
      </c>
      <c r="O47" s="128"/>
      <c r="P47" s="63"/>
      <c r="Q47" s="63"/>
      <c r="R47" s="63"/>
    </row>
    <row r="48" spans="1:20" s="118" customFormat="1" ht="73.5" customHeight="1">
      <c r="A48" s="223">
        <v>3</v>
      </c>
      <c r="B48" s="67" t="s">
        <v>105</v>
      </c>
      <c r="C48" s="73" t="s">
        <v>182</v>
      </c>
      <c r="D48" s="223" t="s">
        <v>80</v>
      </c>
      <c r="E48" s="76">
        <v>12.9</v>
      </c>
      <c r="F48" s="223">
        <v>1.55</v>
      </c>
      <c r="G48" s="223">
        <v>0.76</v>
      </c>
      <c r="H48" s="63">
        <f>F48*Q$5</f>
        <v>3.8358315000000003</v>
      </c>
      <c r="I48" s="63">
        <f>G48*Q$6</f>
        <v>2.3778804</v>
      </c>
      <c r="J48" s="73" t="s">
        <v>173</v>
      </c>
      <c r="K48" s="223" t="s">
        <v>80</v>
      </c>
      <c r="L48" s="223"/>
      <c r="M48" s="223">
        <v>1.02</v>
      </c>
      <c r="N48" s="223">
        <v>27.5</v>
      </c>
      <c r="O48" s="128">
        <f>SUMPRODUCT(M48:M50,N48:N50)*$Q$7</f>
        <v>35.638491042000012</v>
      </c>
      <c r="P48" s="63">
        <f>H48+I48+O48</f>
        <v>41.852202942000012</v>
      </c>
      <c r="Q48" s="63">
        <f>O48*E48</f>
        <v>459.73653444180019</v>
      </c>
      <c r="R48" s="63">
        <f>P48*E48</f>
        <v>539.89341795180019</v>
      </c>
      <c r="S48" s="125"/>
      <c r="T48" s="125"/>
    </row>
    <row r="49" spans="1:20" s="118" customFormat="1" ht="16.5" customHeight="1">
      <c r="A49" s="223"/>
      <c r="B49" s="67"/>
      <c r="C49" s="73"/>
      <c r="D49" s="223"/>
      <c r="E49" s="76"/>
      <c r="F49" s="223"/>
      <c r="G49" s="223"/>
      <c r="H49" s="63"/>
      <c r="I49" s="63"/>
      <c r="J49" s="73" t="s">
        <v>104</v>
      </c>
      <c r="K49" s="223" t="s">
        <v>101</v>
      </c>
      <c r="L49" s="223"/>
      <c r="M49" s="223">
        <v>0.80300000000000005</v>
      </c>
      <c r="N49" s="223">
        <v>3.5</v>
      </c>
      <c r="O49" s="128"/>
      <c r="P49" s="63"/>
      <c r="Q49" s="63"/>
      <c r="R49" s="63"/>
      <c r="S49" s="125"/>
      <c r="T49" s="125"/>
    </row>
    <row r="50" spans="1:20" s="118" customFormat="1" ht="16.5" customHeight="1">
      <c r="A50" s="223"/>
      <c r="B50" s="67"/>
      <c r="C50" s="73"/>
      <c r="D50" s="223"/>
      <c r="E50" s="76"/>
      <c r="F50" s="223"/>
      <c r="G50" s="223"/>
      <c r="H50" s="63"/>
      <c r="I50" s="63"/>
      <c r="J50" s="73" t="s">
        <v>96</v>
      </c>
      <c r="K50" s="223" t="s">
        <v>80</v>
      </c>
      <c r="L50" s="67"/>
      <c r="M50" s="223">
        <v>3.8999999999999998E-3</v>
      </c>
      <c r="N50" s="223">
        <v>125</v>
      </c>
      <c r="O50" s="128"/>
      <c r="P50" s="63"/>
      <c r="Q50" s="63"/>
      <c r="R50" s="63"/>
      <c r="S50" s="155"/>
      <c r="T50" s="155"/>
    </row>
    <row r="51" spans="1:20" s="125" customFormat="1" ht="45.75" customHeight="1">
      <c r="A51" s="97">
        <v>4</v>
      </c>
      <c r="B51" s="172" t="s">
        <v>187</v>
      </c>
      <c r="C51" s="181" t="s">
        <v>246</v>
      </c>
      <c r="D51" s="180" t="s">
        <v>78</v>
      </c>
      <c r="E51" s="180">
        <v>23</v>
      </c>
      <c r="F51" s="180"/>
      <c r="G51" s="180"/>
      <c r="H51" s="180"/>
      <c r="I51" s="180"/>
      <c r="J51" s="177" t="s">
        <v>189</v>
      </c>
      <c r="K51" s="180" t="s">
        <v>78</v>
      </c>
      <c r="L51" s="97"/>
      <c r="M51" s="97">
        <v>1</v>
      </c>
      <c r="N51" s="185">
        <v>3</v>
      </c>
      <c r="O51" s="121">
        <f>N51*M51*$Q$7</f>
        <v>3.4105995000000009</v>
      </c>
      <c r="P51" s="121">
        <f>H51+I51+O51</f>
        <v>3.4105995000000009</v>
      </c>
      <c r="Q51" s="121">
        <f>O51*E51</f>
        <v>78.443788500000025</v>
      </c>
      <c r="R51" s="121">
        <f>P51*E51</f>
        <v>78.443788500000025</v>
      </c>
    </row>
    <row r="52" spans="1:20" s="125" customFormat="1" ht="45.75" customHeight="1">
      <c r="A52" s="97">
        <v>5</v>
      </c>
      <c r="B52" s="172" t="s">
        <v>187</v>
      </c>
      <c r="C52" s="181" t="s">
        <v>271</v>
      </c>
      <c r="D52" s="180" t="s">
        <v>78</v>
      </c>
      <c r="E52" s="180">
        <v>14</v>
      </c>
      <c r="F52" s="180"/>
      <c r="G52" s="180"/>
      <c r="H52" s="180"/>
      <c r="I52" s="180"/>
      <c r="J52" s="177" t="s">
        <v>188</v>
      </c>
      <c r="K52" s="180" t="s">
        <v>78</v>
      </c>
      <c r="L52" s="97"/>
      <c r="M52" s="97">
        <v>1</v>
      </c>
      <c r="N52" s="185">
        <v>35</v>
      </c>
      <c r="O52" s="121">
        <f>N52*M52*$Q$7</f>
        <v>39.790327500000011</v>
      </c>
      <c r="P52" s="121">
        <f t="shared" ref="P52" si="25">H52+I52+O52</f>
        <v>39.790327500000011</v>
      </c>
      <c r="Q52" s="121">
        <f>O52*E52</f>
        <v>557.06458500000019</v>
      </c>
      <c r="R52" s="121">
        <f t="shared" ref="R52" si="26">P52*E52</f>
        <v>557.06458500000019</v>
      </c>
    </row>
    <row r="53" spans="1:20" s="155" customFormat="1" ht="33" customHeight="1">
      <c r="A53" s="201"/>
      <c r="B53" s="201"/>
      <c r="C53" s="234" t="s">
        <v>274</v>
      </c>
      <c r="D53" s="201"/>
      <c r="E53" s="201"/>
      <c r="F53" s="201"/>
      <c r="G53" s="127"/>
      <c r="H53" s="127"/>
      <c r="I53" s="127"/>
      <c r="J53" s="216"/>
      <c r="K53" s="201"/>
      <c r="L53" s="227"/>
      <c r="M53" s="201"/>
      <c r="N53" s="201"/>
      <c r="O53" s="201"/>
      <c r="P53" s="201"/>
      <c r="Q53" s="201"/>
      <c r="R53" s="201"/>
      <c r="S53" s="62"/>
      <c r="T53" s="62"/>
    </row>
    <row r="54" spans="1:20" s="125" customFormat="1" ht="58.5" customHeight="1">
      <c r="A54" s="97">
        <v>1</v>
      </c>
      <c r="B54" s="209" t="s">
        <v>79</v>
      </c>
      <c r="C54" s="203" t="s">
        <v>274</v>
      </c>
      <c r="D54" s="97" t="s">
        <v>78</v>
      </c>
      <c r="E54" s="231">
        <v>82</v>
      </c>
      <c r="F54" s="97"/>
      <c r="G54" s="97"/>
      <c r="H54" s="211"/>
      <c r="I54" s="211"/>
      <c r="J54" s="123" t="s">
        <v>296</v>
      </c>
      <c r="K54" s="97" t="s">
        <v>78</v>
      </c>
      <c r="L54" s="122"/>
      <c r="M54" s="97">
        <v>1</v>
      </c>
      <c r="N54" s="97">
        <v>16.7</v>
      </c>
      <c r="O54" s="211">
        <f t="shared" ref="O54" si="27">N54*M54*$Q$7</f>
        <v>18.985670550000002</v>
      </c>
      <c r="P54" s="121">
        <f t="shared" ref="P54:P56" si="28">H54+I54+O54</f>
        <v>18.985670550000002</v>
      </c>
      <c r="Q54" s="121">
        <f t="shared" ref="Q54" si="29">O54*E54</f>
        <v>1556.8249851</v>
      </c>
      <c r="R54" s="121">
        <f t="shared" ref="R54:R56" si="30">P54*E54</f>
        <v>1556.8249851</v>
      </c>
      <c r="S54" s="62"/>
      <c r="T54" s="62"/>
    </row>
    <row r="55" spans="1:20" s="125" customFormat="1" ht="59.25" customHeight="1">
      <c r="A55" s="97">
        <v>2</v>
      </c>
      <c r="B55" s="97" t="s">
        <v>125</v>
      </c>
      <c r="C55" s="123" t="s">
        <v>272</v>
      </c>
      <c r="D55" s="97" t="s">
        <v>162</v>
      </c>
      <c r="E55" s="124">
        <v>41</v>
      </c>
      <c r="F55" s="97">
        <v>1.94</v>
      </c>
      <c r="G55" s="97"/>
      <c r="H55" s="121">
        <f>F55*Q$5</f>
        <v>4.8009762</v>
      </c>
      <c r="I55" s="121"/>
      <c r="J55" s="123"/>
      <c r="K55" s="97"/>
      <c r="L55" s="97"/>
      <c r="M55" s="97"/>
      <c r="N55" s="97"/>
      <c r="O55" s="121"/>
      <c r="P55" s="121">
        <f t="shared" si="28"/>
        <v>4.8009762</v>
      </c>
      <c r="Q55" s="121"/>
      <c r="R55" s="121">
        <f t="shared" si="30"/>
        <v>196.84002419999999</v>
      </c>
    </row>
    <row r="56" spans="1:20" s="62" customFormat="1" ht="35.25" customHeight="1">
      <c r="A56" s="229">
        <v>3</v>
      </c>
      <c r="B56" s="67" t="s">
        <v>107</v>
      </c>
      <c r="C56" s="73" t="s">
        <v>273</v>
      </c>
      <c r="D56" s="229" t="s">
        <v>80</v>
      </c>
      <c r="E56" s="82">
        <v>41</v>
      </c>
      <c r="F56" s="229">
        <v>0.56200000000000006</v>
      </c>
      <c r="G56" s="229"/>
      <c r="H56" s="63">
        <f>F56*Q$5</f>
        <v>1.3907982600000002</v>
      </c>
      <c r="I56" s="66"/>
      <c r="J56" s="73"/>
      <c r="K56" s="229"/>
      <c r="L56" s="229"/>
      <c r="M56" s="229"/>
      <c r="N56" s="229"/>
      <c r="O56" s="63"/>
      <c r="P56" s="63">
        <f t="shared" si="28"/>
        <v>1.3907982600000002</v>
      </c>
      <c r="Q56" s="63"/>
      <c r="R56" s="63">
        <f t="shared" si="30"/>
        <v>57.022728660000006</v>
      </c>
      <c r="S56" s="155"/>
      <c r="T56" s="155"/>
    </row>
    <row r="57" spans="1:20" s="62" customFormat="1" ht="22.5" customHeight="1">
      <c r="A57" s="91"/>
      <c r="B57" s="91"/>
      <c r="C57" s="92" t="s">
        <v>291</v>
      </c>
      <c r="D57" s="91"/>
      <c r="E57" s="105"/>
      <c r="F57" s="91"/>
      <c r="G57" s="91"/>
      <c r="H57" s="91"/>
      <c r="I57" s="63"/>
      <c r="J57" s="91"/>
      <c r="K57" s="91"/>
      <c r="L57" s="91"/>
      <c r="M57" s="91"/>
      <c r="N57" s="91"/>
      <c r="O57" s="113"/>
      <c r="P57" s="113"/>
      <c r="Q57" s="171"/>
      <c r="R57" s="113"/>
      <c r="S57" s="158"/>
      <c r="T57" s="158"/>
    </row>
    <row r="58" spans="1:20" s="125" customFormat="1" ht="59.25" customHeight="1">
      <c r="A58" s="97">
        <v>1</v>
      </c>
      <c r="B58" s="97" t="s">
        <v>125</v>
      </c>
      <c r="C58" s="123" t="s">
        <v>275</v>
      </c>
      <c r="D58" s="97" t="s">
        <v>162</v>
      </c>
      <c r="E58" s="124">
        <v>8.48</v>
      </c>
      <c r="F58" s="97">
        <v>1.94</v>
      </c>
      <c r="G58" s="97"/>
      <c r="H58" s="121">
        <f>F58*Q$5</f>
        <v>4.8009762</v>
      </c>
      <c r="I58" s="121"/>
      <c r="J58" s="123"/>
      <c r="K58" s="97"/>
      <c r="L58" s="97"/>
      <c r="M58" s="97"/>
      <c r="N58" s="97"/>
      <c r="O58" s="121"/>
      <c r="P58" s="121">
        <f t="shared" ref="P58" si="31">H58+I58+O58</f>
        <v>4.8009762</v>
      </c>
      <c r="Q58" s="121"/>
      <c r="R58" s="121">
        <f t="shared" ref="R58" si="32">P58*E58</f>
        <v>40.712278176000005</v>
      </c>
      <c r="S58" s="155"/>
      <c r="T58" s="155"/>
    </row>
    <row r="59" spans="1:20" s="155" customFormat="1" ht="38.25" customHeight="1">
      <c r="A59" s="127">
        <v>2</v>
      </c>
      <c r="B59" s="129" t="s">
        <v>105</v>
      </c>
      <c r="C59" s="130" t="s">
        <v>177</v>
      </c>
      <c r="D59" s="127" t="s">
        <v>80</v>
      </c>
      <c r="E59" s="127">
        <v>8.48</v>
      </c>
      <c r="F59" s="127">
        <v>1.55</v>
      </c>
      <c r="G59" s="127">
        <v>0.76</v>
      </c>
      <c r="H59" s="134">
        <f t="shared" ref="H59" si="33">F59*Q$5</f>
        <v>3.8358315000000003</v>
      </c>
      <c r="I59" s="134">
        <f t="shared" ref="I59" si="34">G59*Q$6</f>
        <v>2.3778804</v>
      </c>
      <c r="J59" s="130" t="s">
        <v>178</v>
      </c>
      <c r="K59" s="127" t="s">
        <v>80</v>
      </c>
      <c r="L59" s="127"/>
      <c r="M59" s="127">
        <v>1.02</v>
      </c>
      <c r="N59" s="127">
        <v>26</v>
      </c>
      <c r="O59" s="154">
        <f t="shared" ref="O59" si="35">SUMPRODUCT(M59:M61,N59:N61)*$Q$7</f>
        <v>33.899085297000006</v>
      </c>
      <c r="P59" s="134">
        <f t="shared" ref="P59:P67" si="36">H59+I59+O59</f>
        <v>40.112797197000006</v>
      </c>
      <c r="Q59" s="134">
        <f t="shared" ref="Q59" si="37">O59*E59</f>
        <v>287.46424331856008</v>
      </c>
      <c r="R59" s="134">
        <f t="shared" ref="R59:R67" si="38">P59*E59</f>
        <v>340.15652023056009</v>
      </c>
      <c r="S59" s="62"/>
      <c r="T59" s="62"/>
    </row>
    <row r="60" spans="1:20" s="158" customFormat="1" ht="15.75" customHeight="1">
      <c r="A60" s="152"/>
      <c r="B60" s="152"/>
      <c r="C60" s="152"/>
      <c r="D60" s="152"/>
      <c r="E60" s="152"/>
      <c r="F60" s="152"/>
      <c r="G60" s="152"/>
      <c r="H60" s="135"/>
      <c r="I60" s="135"/>
      <c r="J60" s="151" t="s">
        <v>104</v>
      </c>
      <c r="K60" s="152" t="s">
        <v>176</v>
      </c>
      <c r="L60" s="152"/>
      <c r="M60" s="152">
        <v>0.80300000000000005</v>
      </c>
      <c r="N60" s="152">
        <v>3.5</v>
      </c>
      <c r="O60" s="150"/>
      <c r="P60" s="135"/>
      <c r="Q60" s="135"/>
      <c r="R60" s="135"/>
      <c r="S60" s="62"/>
      <c r="T60" s="62"/>
    </row>
    <row r="61" spans="1:20" s="155" customFormat="1" ht="15.75" customHeight="1">
      <c r="A61" s="127"/>
      <c r="B61" s="127"/>
      <c r="C61" s="127"/>
      <c r="D61" s="127"/>
      <c r="E61" s="127"/>
      <c r="F61" s="127"/>
      <c r="G61" s="127"/>
      <c r="H61" s="134"/>
      <c r="I61" s="134"/>
      <c r="J61" s="130" t="s">
        <v>96</v>
      </c>
      <c r="K61" s="127" t="s">
        <v>80</v>
      </c>
      <c r="L61" s="129"/>
      <c r="M61" s="127">
        <v>3.8999999999999998E-3</v>
      </c>
      <c r="N61" s="127">
        <v>125</v>
      </c>
      <c r="O61" s="154"/>
      <c r="P61" s="134"/>
      <c r="Q61" s="134"/>
      <c r="R61" s="134"/>
      <c r="S61" s="125"/>
      <c r="T61" s="120"/>
    </row>
    <row r="62" spans="1:20" s="62" customFormat="1" ht="42.75" customHeight="1">
      <c r="A62" s="186">
        <v>3</v>
      </c>
      <c r="B62" s="101" t="s">
        <v>165</v>
      </c>
      <c r="C62" s="73" t="s">
        <v>276</v>
      </c>
      <c r="D62" s="186" t="s">
        <v>80</v>
      </c>
      <c r="E62" s="74">
        <v>8.48</v>
      </c>
      <c r="F62" s="186">
        <v>0.46</v>
      </c>
      <c r="G62" s="186"/>
      <c r="H62" s="63">
        <f>F62*Q$5</f>
        <v>1.1383758000000002</v>
      </c>
      <c r="I62" s="186"/>
      <c r="J62" s="73"/>
      <c r="K62" s="186"/>
      <c r="L62" s="67"/>
      <c r="M62" s="186"/>
      <c r="N62" s="186"/>
      <c r="O62" s="63"/>
      <c r="P62" s="63">
        <f t="shared" si="36"/>
        <v>1.1383758000000002</v>
      </c>
      <c r="Q62" s="63"/>
      <c r="R62" s="63">
        <f t="shared" si="38"/>
        <v>9.6534267840000023</v>
      </c>
      <c r="S62" s="125"/>
      <c r="T62" s="125"/>
    </row>
    <row r="63" spans="1:20" s="125" customFormat="1" ht="48.75" customHeight="1">
      <c r="A63" s="97">
        <v>4</v>
      </c>
      <c r="B63" s="122" t="s">
        <v>79</v>
      </c>
      <c r="C63" s="123" t="s">
        <v>381</v>
      </c>
      <c r="D63" s="97" t="s">
        <v>94</v>
      </c>
      <c r="E63" s="124">
        <v>1080</v>
      </c>
      <c r="F63" s="97"/>
      <c r="G63" s="97"/>
      <c r="H63" s="121"/>
      <c r="I63" s="121"/>
      <c r="J63" s="123" t="s">
        <v>381</v>
      </c>
      <c r="K63" s="97" t="s">
        <v>94</v>
      </c>
      <c r="L63" s="122"/>
      <c r="M63" s="97">
        <v>1</v>
      </c>
      <c r="N63" s="97">
        <v>0.3</v>
      </c>
      <c r="O63" s="156">
        <f t="shared" ref="O63" si="39">M63*N63*$Q$7</f>
        <v>0.34105995000000006</v>
      </c>
      <c r="P63" s="121">
        <f t="shared" ref="P63" si="40">H63+I63+O63</f>
        <v>0.34105995000000006</v>
      </c>
      <c r="Q63" s="121">
        <f t="shared" ref="Q63" si="41">O63*E63</f>
        <v>368.34474600000004</v>
      </c>
      <c r="R63" s="121">
        <f t="shared" ref="R63" si="42">P63*E63</f>
        <v>368.34474600000004</v>
      </c>
      <c r="S63" s="62"/>
      <c r="T63" s="62"/>
    </row>
    <row r="64" spans="1:20" s="125" customFormat="1" ht="48.75" customHeight="1">
      <c r="A64" s="97">
        <v>5</v>
      </c>
      <c r="B64" s="122" t="s">
        <v>79</v>
      </c>
      <c r="C64" s="123" t="s">
        <v>380</v>
      </c>
      <c r="D64" s="97" t="s">
        <v>94</v>
      </c>
      <c r="E64" s="124">
        <v>796.14</v>
      </c>
      <c r="F64" s="97"/>
      <c r="G64" s="97"/>
      <c r="H64" s="121"/>
      <c r="I64" s="121"/>
      <c r="J64" s="123" t="s">
        <v>380</v>
      </c>
      <c r="K64" s="97" t="s">
        <v>94</v>
      </c>
      <c r="L64" s="122"/>
      <c r="M64" s="97">
        <v>1</v>
      </c>
      <c r="N64" s="97">
        <v>0.63</v>
      </c>
      <c r="O64" s="156">
        <f t="shared" ref="O64:O66" si="43">M64*N64*$Q$7</f>
        <v>0.71622589500000011</v>
      </c>
      <c r="P64" s="121">
        <f t="shared" si="36"/>
        <v>0.71622589500000011</v>
      </c>
      <c r="Q64" s="121">
        <f t="shared" ref="Q64:Q67" si="44">O64*E64</f>
        <v>570.21608404530014</v>
      </c>
      <c r="R64" s="121">
        <f t="shared" si="38"/>
        <v>570.21608404530014</v>
      </c>
      <c r="S64" s="62"/>
      <c r="T64" s="62"/>
    </row>
    <row r="65" spans="1:20" s="125" customFormat="1" ht="51" customHeight="1">
      <c r="A65" s="97">
        <v>6</v>
      </c>
      <c r="B65" s="122" t="s">
        <v>79</v>
      </c>
      <c r="C65" s="123" t="s">
        <v>277</v>
      </c>
      <c r="D65" s="97" t="s">
        <v>94</v>
      </c>
      <c r="E65" s="124">
        <v>159</v>
      </c>
      <c r="F65" s="97"/>
      <c r="G65" s="97"/>
      <c r="H65" s="121"/>
      <c r="I65" s="121"/>
      <c r="J65" s="123" t="s">
        <v>277</v>
      </c>
      <c r="K65" s="97" t="s">
        <v>94</v>
      </c>
      <c r="L65" s="122"/>
      <c r="M65" s="97">
        <v>1</v>
      </c>
      <c r="N65" s="97">
        <v>1.67</v>
      </c>
      <c r="O65" s="156">
        <f t="shared" si="43"/>
        <v>1.8985670550000002</v>
      </c>
      <c r="P65" s="121">
        <f t="shared" si="36"/>
        <v>1.8985670550000002</v>
      </c>
      <c r="Q65" s="121">
        <f t="shared" si="44"/>
        <v>301.87216174500003</v>
      </c>
      <c r="R65" s="121">
        <f t="shared" si="38"/>
        <v>301.87216174500003</v>
      </c>
      <c r="S65" s="62"/>
      <c r="T65" s="62"/>
    </row>
    <row r="66" spans="1:20" s="125" customFormat="1" ht="38.25" customHeight="1">
      <c r="A66" s="97">
        <v>7</v>
      </c>
      <c r="B66" s="122" t="s">
        <v>79</v>
      </c>
      <c r="C66" s="123" t="s">
        <v>278</v>
      </c>
      <c r="D66" s="97" t="s">
        <v>81</v>
      </c>
      <c r="E66" s="165">
        <f>56.48/1000</f>
        <v>5.6479999999999995E-2</v>
      </c>
      <c r="F66" s="97"/>
      <c r="G66" s="97"/>
      <c r="H66" s="121"/>
      <c r="I66" s="121"/>
      <c r="J66" s="123" t="s">
        <v>279</v>
      </c>
      <c r="K66" s="97" t="s">
        <v>81</v>
      </c>
      <c r="L66" s="122"/>
      <c r="M66" s="97">
        <v>1</v>
      </c>
      <c r="N66" s="97">
        <v>282.5</v>
      </c>
      <c r="O66" s="156">
        <f t="shared" si="43"/>
        <v>321.16478625000008</v>
      </c>
      <c r="P66" s="121">
        <f t="shared" si="36"/>
        <v>321.16478625000008</v>
      </c>
      <c r="Q66" s="121">
        <f t="shared" si="44"/>
        <v>18.139387127400003</v>
      </c>
      <c r="R66" s="121">
        <f t="shared" si="38"/>
        <v>18.139387127400003</v>
      </c>
      <c r="S66" s="62"/>
      <c r="T66" s="62"/>
    </row>
    <row r="67" spans="1:20" s="62" customFormat="1" ht="43.5" customHeight="1">
      <c r="A67" s="229">
        <v>8</v>
      </c>
      <c r="B67" s="127" t="s">
        <v>97</v>
      </c>
      <c r="C67" s="130" t="s">
        <v>166</v>
      </c>
      <c r="D67" s="127" t="s">
        <v>83</v>
      </c>
      <c r="E67" s="127">
        <f>251.94/100</f>
        <v>2.5194000000000001</v>
      </c>
      <c r="F67" s="127">
        <v>38.4</v>
      </c>
      <c r="G67" s="127">
        <v>0.03</v>
      </c>
      <c r="H67" s="134">
        <f t="shared" ref="H67" si="45">F67*Q$5</f>
        <v>95.029632000000007</v>
      </c>
      <c r="I67" s="134">
        <f t="shared" ref="I67" si="46">G67*Q$6</f>
        <v>9.3863699999999994E-2</v>
      </c>
      <c r="J67" s="98" t="s">
        <v>98</v>
      </c>
      <c r="K67" s="229" t="s">
        <v>84</v>
      </c>
      <c r="L67" s="67"/>
      <c r="M67" s="229">
        <v>24.4</v>
      </c>
      <c r="N67" s="97">
        <v>0.99</v>
      </c>
      <c r="O67" s="128">
        <f>SUMPRODUCT(M67:M69,N67:N69)*$Q$7</f>
        <v>31.121720437500002</v>
      </c>
      <c r="P67" s="63">
        <f t="shared" si="36"/>
        <v>126.24521613750001</v>
      </c>
      <c r="Q67" s="63">
        <f t="shared" si="44"/>
        <v>78.40806247023751</v>
      </c>
      <c r="R67" s="63">
        <f t="shared" si="38"/>
        <v>318.06219753681751</v>
      </c>
    </row>
    <row r="68" spans="1:20" s="62" customFormat="1" ht="43.5" customHeight="1">
      <c r="A68" s="229"/>
      <c r="B68" s="127"/>
      <c r="C68" s="130"/>
      <c r="D68" s="127"/>
      <c r="E68" s="127"/>
      <c r="F68" s="127"/>
      <c r="G68" s="127"/>
      <c r="H68" s="63"/>
      <c r="I68" s="63"/>
      <c r="J68" s="98" t="s">
        <v>99</v>
      </c>
      <c r="K68" s="229" t="s">
        <v>84</v>
      </c>
      <c r="L68" s="67"/>
      <c r="M68" s="229">
        <v>0.2</v>
      </c>
      <c r="N68" s="97">
        <v>0.3</v>
      </c>
      <c r="O68" s="128"/>
      <c r="P68" s="63"/>
      <c r="Q68" s="229"/>
      <c r="R68" s="229"/>
    </row>
    <row r="69" spans="1:20" s="62" customFormat="1" ht="43.5" customHeight="1">
      <c r="A69" s="229"/>
      <c r="B69" s="127"/>
      <c r="C69" s="130"/>
      <c r="D69" s="127"/>
      <c r="E69" s="127"/>
      <c r="F69" s="127"/>
      <c r="G69" s="127"/>
      <c r="H69" s="63"/>
      <c r="I69" s="63"/>
      <c r="J69" s="98" t="s">
        <v>100</v>
      </c>
      <c r="K69" s="229" t="s">
        <v>84</v>
      </c>
      <c r="L69" s="67"/>
      <c r="M69" s="229">
        <v>2.7</v>
      </c>
      <c r="N69" s="229">
        <v>1.17</v>
      </c>
      <c r="O69" s="128"/>
      <c r="P69" s="63"/>
      <c r="Q69" s="229"/>
      <c r="R69" s="229"/>
    </row>
    <row r="70" spans="1:20" s="62" customFormat="1" ht="36.75" customHeight="1">
      <c r="A70" s="229">
        <v>9</v>
      </c>
      <c r="B70" s="129" t="s">
        <v>79</v>
      </c>
      <c r="C70" s="130" t="s">
        <v>203</v>
      </c>
      <c r="D70" s="127" t="s">
        <v>78</v>
      </c>
      <c r="E70" s="83">
        <v>106</v>
      </c>
      <c r="F70" s="229"/>
      <c r="G70" s="229"/>
      <c r="H70" s="63"/>
      <c r="I70" s="63"/>
      <c r="J70" s="130" t="s">
        <v>203</v>
      </c>
      <c r="K70" s="104" t="s">
        <v>78</v>
      </c>
      <c r="L70" s="97"/>
      <c r="M70" s="229">
        <v>1</v>
      </c>
      <c r="N70" s="229">
        <v>7.0000000000000007E-2</v>
      </c>
      <c r="O70" s="128">
        <f>M70*N70*$Q$7</f>
        <v>7.9580655000000028E-2</v>
      </c>
      <c r="P70" s="63">
        <f>+H70+I70+O70</f>
        <v>7.9580655000000028E-2</v>
      </c>
      <c r="Q70" s="63">
        <f>+O70*E70</f>
        <v>8.4355494300000036</v>
      </c>
      <c r="R70" s="63">
        <f>+P70*E70</f>
        <v>8.4355494300000036</v>
      </c>
      <c r="S70" s="155"/>
      <c r="T70" s="155"/>
    </row>
    <row r="71" spans="1:20" s="62" customFormat="1" ht="33.75" customHeight="1">
      <c r="A71" s="229">
        <v>10</v>
      </c>
      <c r="B71" s="67" t="s">
        <v>79</v>
      </c>
      <c r="C71" s="73" t="s">
        <v>280</v>
      </c>
      <c r="D71" s="229" t="s">
        <v>78</v>
      </c>
      <c r="E71" s="82">
        <v>12</v>
      </c>
      <c r="F71" s="229"/>
      <c r="G71" s="229"/>
      <c r="H71" s="63"/>
      <c r="I71" s="63"/>
      <c r="J71" s="73" t="s">
        <v>280</v>
      </c>
      <c r="K71" s="229" t="s">
        <v>78</v>
      </c>
      <c r="L71" s="67"/>
      <c r="M71" s="229">
        <v>1</v>
      </c>
      <c r="N71" s="229">
        <v>0.5</v>
      </c>
      <c r="O71" s="128">
        <f>M71*N71*$Q$7</f>
        <v>0.56843325000000011</v>
      </c>
      <c r="P71" s="63">
        <f t="shared" ref="P71:P72" si="47">+H71+I71+O71</f>
        <v>0.56843325000000011</v>
      </c>
      <c r="Q71" s="63">
        <f t="shared" ref="Q71:Q72" si="48">+O71*E71</f>
        <v>6.8211990000000018</v>
      </c>
      <c r="R71" s="63">
        <f t="shared" ref="R71:R72" si="49">+P71*E71</f>
        <v>6.8211990000000018</v>
      </c>
    </row>
    <row r="72" spans="1:20" s="62" customFormat="1" ht="64.5" customHeight="1">
      <c r="A72" s="229">
        <v>11</v>
      </c>
      <c r="B72" s="67" t="s">
        <v>79</v>
      </c>
      <c r="C72" s="73" t="s">
        <v>281</v>
      </c>
      <c r="D72" s="229" t="s">
        <v>78</v>
      </c>
      <c r="E72" s="82">
        <v>3</v>
      </c>
      <c r="F72" s="229"/>
      <c r="G72" s="229"/>
      <c r="H72" s="63"/>
      <c r="I72" s="63"/>
      <c r="J72" s="73" t="s">
        <v>281</v>
      </c>
      <c r="K72" s="229" t="s">
        <v>78</v>
      </c>
      <c r="L72" s="67"/>
      <c r="M72" s="229">
        <v>1</v>
      </c>
      <c r="N72" s="97">
        <v>6</v>
      </c>
      <c r="O72" s="128">
        <f>M72*N72*$Q$7</f>
        <v>6.8211990000000018</v>
      </c>
      <c r="P72" s="63">
        <f t="shared" si="47"/>
        <v>6.8211990000000018</v>
      </c>
      <c r="Q72" s="63">
        <f t="shared" si="48"/>
        <v>20.463597000000007</v>
      </c>
      <c r="R72" s="63">
        <f t="shared" si="49"/>
        <v>20.463597000000007</v>
      </c>
      <c r="S72" s="118"/>
      <c r="T72" s="118"/>
    </row>
    <row r="73" spans="1:20" s="155" customFormat="1" ht="43.5" customHeight="1">
      <c r="A73" s="127">
        <v>12</v>
      </c>
      <c r="B73" s="159" t="s">
        <v>179</v>
      </c>
      <c r="C73" s="191" t="s">
        <v>382</v>
      </c>
      <c r="D73" s="127" t="s">
        <v>81</v>
      </c>
      <c r="E73" s="127">
        <v>3.37</v>
      </c>
      <c r="F73" s="192">
        <v>34.299999999999997</v>
      </c>
      <c r="G73" s="192">
        <v>20.2</v>
      </c>
      <c r="H73" s="134">
        <f>F73*Q$5</f>
        <v>84.883239000000003</v>
      </c>
      <c r="I73" s="134">
        <f>G73*Q$6</f>
        <v>63.201557999999999</v>
      </c>
      <c r="J73" s="235" t="s">
        <v>180</v>
      </c>
      <c r="K73" s="192" t="s">
        <v>84</v>
      </c>
      <c r="L73" s="193"/>
      <c r="M73" s="194">
        <v>24.4</v>
      </c>
      <c r="N73" s="195">
        <v>0.86699999999999999</v>
      </c>
      <c r="O73" s="134">
        <f t="shared" ref="O73" si="50">N73*M73*$Q$7</f>
        <v>24.050183434200001</v>
      </c>
      <c r="P73" s="134">
        <f t="shared" ref="P73" si="51">H73+I73+O73</f>
        <v>172.1349804342</v>
      </c>
      <c r="Q73" s="134">
        <f t="shared" ref="Q73" si="52">O73*E73</f>
        <v>81.049118173254001</v>
      </c>
      <c r="R73" s="134">
        <f t="shared" ref="R73" si="53">P73*E73</f>
        <v>580.09488406325397</v>
      </c>
      <c r="S73" s="125"/>
      <c r="T73" s="125"/>
    </row>
    <row r="74" spans="1:20" s="62" customFormat="1" ht="23.25" customHeight="1">
      <c r="A74" s="161"/>
      <c r="B74" s="161"/>
      <c r="C74" s="90" t="s">
        <v>282</v>
      </c>
      <c r="D74" s="161"/>
      <c r="E74" s="76"/>
      <c r="F74" s="161"/>
      <c r="G74" s="161"/>
      <c r="H74" s="63"/>
      <c r="I74" s="63"/>
      <c r="J74" s="98"/>
      <c r="K74" s="161"/>
      <c r="L74" s="67"/>
      <c r="M74" s="161"/>
      <c r="N74" s="161"/>
      <c r="O74" s="161"/>
      <c r="P74" s="161"/>
      <c r="Q74" s="161"/>
      <c r="R74" s="161"/>
      <c r="S74" s="118"/>
      <c r="T74" s="118"/>
    </row>
    <row r="75" spans="1:20" s="118" customFormat="1" ht="39.75" customHeight="1">
      <c r="A75" s="97">
        <v>1</v>
      </c>
      <c r="B75" s="122" t="s">
        <v>79</v>
      </c>
      <c r="C75" s="123" t="s">
        <v>379</v>
      </c>
      <c r="D75" s="97" t="s">
        <v>78</v>
      </c>
      <c r="E75" s="124">
        <v>23</v>
      </c>
      <c r="F75" s="97"/>
      <c r="G75" s="97"/>
      <c r="H75" s="121"/>
      <c r="I75" s="121"/>
      <c r="J75" s="123"/>
      <c r="K75" s="97"/>
      <c r="L75" s="97"/>
      <c r="M75" s="97"/>
      <c r="N75" s="97"/>
      <c r="O75" s="156"/>
      <c r="P75" s="121">
        <v>15</v>
      </c>
      <c r="Q75" s="121"/>
      <c r="R75" s="239">
        <f>P75*E75</f>
        <v>345</v>
      </c>
      <c r="S75" s="62"/>
      <c r="T75" s="62"/>
    </row>
    <row r="76" spans="1:20" s="62" customFormat="1" ht="38.25" customHeight="1">
      <c r="A76" s="161">
        <v>2</v>
      </c>
      <c r="B76" s="67" t="s">
        <v>79</v>
      </c>
      <c r="C76" s="73" t="s">
        <v>235</v>
      </c>
      <c r="D76" s="161" t="s">
        <v>94</v>
      </c>
      <c r="E76" s="83">
        <f>13.1*23</f>
        <v>301.3</v>
      </c>
      <c r="F76" s="161"/>
      <c r="G76" s="161"/>
      <c r="H76" s="63"/>
      <c r="I76" s="63"/>
      <c r="J76" s="73" t="s">
        <v>234</v>
      </c>
      <c r="K76" s="161" t="s">
        <v>94</v>
      </c>
      <c r="L76" s="67"/>
      <c r="M76" s="161">
        <v>1</v>
      </c>
      <c r="N76" s="161">
        <v>0.48</v>
      </c>
      <c r="O76" s="63">
        <f t="shared" ref="O76:O79" si="54">N76*M76*$Q$7</f>
        <v>0.54569592000000011</v>
      </c>
      <c r="P76" s="63">
        <f t="shared" ref="P76:P79" si="55">H76+I76+O76</f>
        <v>0.54569592000000011</v>
      </c>
      <c r="Q76" s="63">
        <f t="shared" ref="Q76:Q80" si="56">O76*E76</f>
        <v>164.41818069600004</v>
      </c>
      <c r="R76" s="63">
        <f t="shared" ref="R76:R80" si="57">P76*E76</f>
        <v>164.41818069600004</v>
      </c>
    </row>
    <row r="77" spans="1:20" s="62" customFormat="1" ht="38.25" customHeight="1">
      <c r="A77" s="229">
        <v>3</v>
      </c>
      <c r="B77" s="67" t="s">
        <v>79</v>
      </c>
      <c r="C77" s="73" t="s">
        <v>283</v>
      </c>
      <c r="D77" s="229" t="s">
        <v>94</v>
      </c>
      <c r="E77" s="83">
        <f>19.8*23</f>
        <v>455.40000000000003</v>
      </c>
      <c r="F77" s="229"/>
      <c r="G77" s="229"/>
      <c r="H77" s="63"/>
      <c r="I77" s="63"/>
      <c r="J77" s="73" t="s">
        <v>284</v>
      </c>
      <c r="K77" s="229" t="s">
        <v>94</v>
      </c>
      <c r="L77" s="67"/>
      <c r="M77" s="229">
        <v>1</v>
      </c>
      <c r="N77" s="229">
        <v>0.63</v>
      </c>
      <c r="O77" s="63">
        <f t="shared" ref="O77" si="58">N77*M77*$Q$7</f>
        <v>0.71622589500000011</v>
      </c>
      <c r="P77" s="63">
        <f t="shared" ref="P77" si="59">H77+I77+O77</f>
        <v>0.71622589500000011</v>
      </c>
      <c r="Q77" s="63">
        <f t="shared" ref="Q77" si="60">O77*E77</f>
        <v>326.16927258300007</v>
      </c>
      <c r="R77" s="63">
        <f t="shared" ref="R77" si="61">P77*E77</f>
        <v>326.16927258300007</v>
      </c>
    </row>
    <row r="78" spans="1:20" s="62" customFormat="1" ht="32.25" customHeight="1">
      <c r="A78" s="161">
        <v>4</v>
      </c>
      <c r="B78" s="67" t="s">
        <v>79</v>
      </c>
      <c r="C78" s="73" t="s">
        <v>126</v>
      </c>
      <c r="D78" s="161" t="s">
        <v>94</v>
      </c>
      <c r="E78" s="82">
        <v>23</v>
      </c>
      <c r="F78" s="161"/>
      <c r="G78" s="161"/>
      <c r="H78" s="63"/>
      <c r="I78" s="63"/>
      <c r="J78" s="73" t="s">
        <v>126</v>
      </c>
      <c r="K78" s="161" t="s">
        <v>94</v>
      </c>
      <c r="L78" s="67"/>
      <c r="M78" s="161">
        <v>1</v>
      </c>
      <c r="N78" s="161">
        <v>0.53</v>
      </c>
      <c r="O78" s="63">
        <f t="shared" si="54"/>
        <v>0.60253924500000011</v>
      </c>
      <c r="P78" s="63">
        <f t="shared" si="55"/>
        <v>0.60253924500000011</v>
      </c>
      <c r="Q78" s="63">
        <f t="shared" si="56"/>
        <v>13.858402635000003</v>
      </c>
      <c r="R78" s="63">
        <f t="shared" si="57"/>
        <v>13.858402635000003</v>
      </c>
    </row>
    <row r="79" spans="1:20" s="62" customFormat="1" ht="33.75" customHeight="1">
      <c r="A79" s="161">
        <v>5</v>
      </c>
      <c r="B79" s="67" t="s">
        <v>79</v>
      </c>
      <c r="C79" s="73" t="s">
        <v>236</v>
      </c>
      <c r="D79" s="161" t="s">
        <v>101</v>
      </c>
      <c r="E79" s="74">
        <f>0.09*23</f>
        <v>2.0699999999999998</v>
      </c>
      <c r="F79" s="161"/>
      <c r="G79" s="161"/>
      <c r="H79" s="63"/>
      <c r="I79" s="63"/>
      <c r="J79" s="73" t="s">
        <v>127</v>
      </c>
      <c r="K79" s="161" t="s">
        <v>101</v>
      </c>
      <c r="L79" s="67"/>
      <c r="M79" s="161">
        <v>1</v>
      </c>
      <c r="N79" s="161">
        <v>11.39</v>
      </c>
      <c r="O79" s="63">
        <f t="shared" si="54"/>
        <v>12.948909435000003</v>
      </c>
      <c r="P79" s="63">
        <f t="shared" si="55"/>
        <v>12.948909435000003</v>
      </c>
      <c r="Q79" s="63">
        <f t="shared" si="56"/>
        <v>26.804242530450004</v>
      </c>
      <c r="R79" s="63">
        <f t="shared" si="57"/>
        <v>26.804242530450004</v>
      </c>
    </row>
    <row r="80" spans="1:20" s="62" customFormat="1" ht="36.75" customHeight="1">
      <c r="A80" s="161">
        <v>6</v>
      </c>
      <c r="B80" s="161" t="s">
        <v>97</v>
      </c>
      <c r="C80" s="73" t="s">
        <v>167</v>
      </c>
      <c r="D80" s="161" t="s">
        <v>83</v>
      </c>
      <c r="E80" s="83">
        <f>5.2/100*23</f>
        <v>1.1960000000000002</v>
      </c>
      <c r="F80" s="161">
        <v>38.4</v>
      </c>
      <c r="G80" s="161">
        <v>0.03</v>
      </c>
      <c r="H80" s="63">
        <f>F80*Q$5</f>
        <v>95.029632000000007</v>
      </c>
      <c r="I80" s="63">
        <f>G80*Q$6</f>
        <v>9.3863699999999994E-2</v>
      </c>
      <c r="J80" s="98" t="s">
        <v>98</v>
      </c>
      <c r="K80" s="161" t="s">
        <v>84</v>
      </c>
      <c r="L80" s="161"/>
      <c r="M80" s="161">
        <v>24.4</v>
      </c>
      <c r="N80" s="97">
        <v>0.99</v>
      </c>
      <c r="O80" s="128">
        <f>SUMPRODUCT(M80:M82,N80:N82)*$Q$7</f>
        <v>31.118764584600004</v>
      </c>
      <c r="P80" s="63">
        <f>H80+I80+O80</f>
        <v>126.24226028460001</v>
      </c>
      <c r="Q80" s="63">
        <f t="shared" si="56"/>
        <v>37.218042443181609</v>
      </c>
      <c r="R80" s="63">
        <f t="shared" si="57"/>
        <v>150.98574330038164</v>
      </c>
    </row>
    <row r="81" spans="1:20" s="62" customFormat="1" ht="19.5" customHeight="1">
      <c r="A81" s="161"/>
      <c r="B81" s="161"/>
      <c r="C81" s="161"/>
      <c r="D81" s="161"/>
      <c r="E81" s="76"/>
      <c r="F81" s="161"/>
      <c r="G81" s="161"/>
      <c r="H81" s="63"/>
      <c r="I81" s="63"/>
      <c r="J81" s="98" t="s">
        <v>99</v>
      </c>
      <c r="K81" s="161" t="s">
        <v>84</v>
      </c>
      <c r="L81" s="161"/>
      <c r="M81" s="161">
        <v>0.2</v>
      </c>
      <c r="N81" s="161">
        <v>0.28699999999999998</v>
      </c>
      <c r="O81" s="161"/>
      <c r="P81" s="161"/>
      <c r="Q81" s="161"/>
      <c r="R81" s="161"/>
    </row>
    <row r="82" spans="1:20" s="62" customFormat="1" ht="19.5" customHeight="1">
      <c r="A82" s="161"/>
      <c r="B82" s="161"/>
      <c r="C82" s="161"/>
      <c r="D82" s="161"/>
      <c r="E82" s="76"/>
      <c r="F82" s="161"/>
      <c r="G82" s="161"/>
      <c r="H82" s="63"/>
      <c r="I82" s="63"/>
      <c r="J82" s="98" t="s">
        <v>100</v>
      </c>
      <c r="K82" s="161" t="s">
        <v>84</v>
      </c>
      <c r="L82" s="67"/>
      <c r="M82" s="161">
        <v>2.7</v>
      </c>
      <c r="N82" s="161">
        <v>1.17</v>
      </c>
      <c r="O82" s="161"/>
      <c r="P82" s="161"/>
      <c r="Q82" s="161"/>
      <c r="R82" s="161"/>
    </row>
    <row r="83" spans="1:20" s="62" customFormat="1" ht="36.75" customHeight="1">
      <c r="A83" s="229">
        <v>7</v>
      </c>
      <c r="B83" s="129" t="s">
        <v>79</v>
      </c>
      <c r="C83" s="130" t="s">
        <v>285</v>
      </c>
      <c r="D83" s="127" t="s">
        <v>78</v>
      </c>
      <c r="E83" s="82">
        <f>22*23</f>
        <v>506</v>
      </c>
      <c r="F83" s="229"/>
      <c r="G83" s="229"/>
      <c r="H83" s="63"/>
      <c r="I83" s="63"/>
      <c r="J83" s="130" t="s">
        <v>285</v>
      </c>
      <c r="K83" s="104" t="s">
        <v>78</v>
      </c>
      <c r="L83" s="97"/>
      <c r="M83" s="229">
        <v>1</v>
      </c>
      <c r="N83" s="97">
        <v>0.2</v>
      </c>
      <c r="O83" s="128">
        <f>M83*N83*$Q$7</f>
        <v>0.22737330000000006</v>
      </c>
      <c r="P83" s="63">
        <f>+H83+I83+O83</f>
        <v>0.22737330000000006</v>
      </c>
      <c r="Q83" s="63">
        <f>+O83*E83</f>
        <v>115.05088980000002</v>
      </c>
      <c r="R83" s="63">
        <f>+P83*E83</f>
        <v>115.05088980000002</v>
      </c>
    </row>
    <row r="84" spans="1:20" s="62" customFormat="1" ht="19.5" customHeight="1">
      <c r="A84" s="3"/>
      <c r="B84" s="3"/>
      <c r="C84" s="93" t="s">
        <v>6</v>
      </c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4"/>
      <c r="R84" s="94">
        <f>SUM(R14:R83)</f>
        <v>36040.6683432098</v>
      </c>
    </row>
    <row r="85" spans="1:20" s="62" customFormat="1" ht="19.5" customHeight="1">
      <c r="A85" s="3"/>
      <c r="B85" s="3"/>
      <c r="C85" s="93" t="s">
        <v>20</v>
      </c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4"/>
      <c r="R85" s="94">
        <f>R84*13.3%</f>
        <v>4793.4088896469038</v>
      </c>
    </row>
    <row r="86" spans="1:20" s="62" customFormat="1" ht="19.5" customHeight="1">
      <c r="A86" s="3"/>
      <c r="B86" s="3"/>
      <c r="C86" s="93" t="s">
        <v>6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4"/>
      <c r="R86" s="94">
        <f>+R84+R85</f>
        <v>40834.077232856704</v>
      </c>
      <c r="S86" s="34"/>
      <c r="T86" s="34"/>
    </row>
    <row r="87" spans="1:20" s="62" customFormat="1" ht="19.5" customHeight="1">
      <c r="A87" s="3"/>
      <c r="B87" s="3"/>
      <c r="C87" s="93" t="s">
        <v>21</v>
      </c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4"/>
      <c r="R87" s="94">
        <f>R86*11%</f>
        <v>4491.7484956142371</v>
      </c>
      <c r="S87" s="3"/>
      <c r="T87" s="3"/>
    </row>
    <row r="88" spans="1:20" s="62" customFormat="1" ht="19.5" customHeight="1">
      <c r="A88" s="3"/>
      <c r="B88" s="3"/>
      <c r="C88" s="93" t="s">
        <v>6</v>
      </c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4"/>
      <c r="R88" s="94">
        <f>R87+R86</f>
        <v>45325.82572847094</v>
      </c>
      <c r="S88" s="3"/>
      <c r="T88" s="3"/>
    </row>
    <row r="89" spans="1:20" s="62" customFormat="1" ht="19.5" customHeight="1">
      <c r="A89" s="240"/>
      <c r="B89" s="240"/>
      <c r="C89" s="242"/>
      <c r="D89" s="242"/>
      <c r="E89" s="242"/>
      <c r="F89" s="242"/>
      <c r="G89" s="242"/>
      <c r="H89" s="242"/>
      <c r="I89" s="242"/>
      <c r="J89" s="242"/>
      <c r="K89" s="242"/>
      <c r="L89" s="242"/>
      <c r="M89" s="242"/>
      <c r="N89" s="242"/>
      <c r="O89" s="242"/>
      <c r="P89" s="242"/>
      <c r="Q89" s="94"/>
      <c r="R89" s="94"/>
      <c r="S89" s="240"/>
      <c r="T89" s="240"/>
    </row>
    <row r="90" spans="1:20" s="34" customFormat="1" ht="24" customHeight="1">
      <c r="A90" s="282" t="s">
        <v>159</v>
      </c>
      <c r="B90" s="282"/>
      <c r="C90" s="282"/>
      <c r="D90" s="282"/>
      <c r="E90" s="282"/>
      <c r="F90" s="282"/>
      <c r="G90" s="282"/>
      <c r="H90" s="282"/>
      <c r="I90" s="282"/>
      <c r="J90" s="282"/>
      <c r="S90" s="3"/>
      <c r="T90" s="3"/>
    </row>
    <row r="91" spans="1:20" s="3" customFormat="1" ht="19.5" customHeight="1">
      <c r="Q91" s="8"/>
      <c r="R91" s="8"/>
    </row>
    <row r="92" spans="1:20" s="3" customFormat="1" ht="19.5" customHeight="1">
      <c r="Q92" s="8"/>
      <c r="R92" s="8"/>
    </row>
    <row r="93" spans="1:20" s="3" customFormat="1" ht="19.5" customHeight="1">
      <c r="Q93" s="8"/>
      <c r="R93" s="8"/>
    </row>
    <row r="94" spans="1:20" s="3" customFormat="1">
      <c r="E94" s="38"/>
      <c r="Q94" s="8"/>
    </row>
    <row r="95" spans="1:20" s="3" customFormat="1">
      <c r="E95" s="38"/>
      <c r="Q95" s="8"/>
    </row>
    <row r="96" spans="1:20" s="3" customFormat="1">
      <c r="E96" s="38"/>
      <c r="Q96" s="8"/>
    </row>
    <row r="97" spans="5:17" s="3" customFormat="1">
      <c r="E97" s="38"/>
      <c r="Q97" s="8"/>
    </row>
    <row r="98" spans="5:17" s="3" customFormat="1">
      <c r="E98" s="38"/>
      <c r="Q98" s="8"/>
    </row>
    <row r="99" spans="5:17" s="3" customFormat="1">
      <c r="E99" s="38"/>
      <c r="Q99" s="8"/>
    </row>
    <row r="100" spans="5:17" s="3" customFormat="1">
      <c r="E100" s="38"/>
      <c r="Q100" s="8"/>
    </row>
    <row r="101" spans="5:17" s="3" customFormat="1">
      <c r="E101" s="38"/>
      <c r="Q101" s="8"/>
    </row>
    <row r="102" spans="5:17" s="3" customFormat="1">
      <c r="E102" s="38"/>
      <c r="Q102" s="8"/>
    </row>
    <row r="103" spans="5:17" s="3" customFormat="1">
      <c r="E103" s="38"/>
      <c r="Q103" s="8"/>
    </row>
    <row r="104" spans="5:17" s="3" customFormat="1">
      <c r="E104" s="38"/>
      <c r="Q104" s="8"/>
    </row>
    <row r="105" spans="5:17" s="3" customFormat="1">
      <c r="E105" s="38"/>
      <c r="Q105" s="8"/>
    </row>
    <row r="106" spans="5:17" s="3" customFormat="1">
      <c r="E106" s="38"/>
      <c r="Q106" s="8"/>
    </row>
    <row r="107" spans="5:17" s="3" customFormat="1">
      <c r="E107" s="38"/>
      <c r="Q107" s="8"/>
    </row>
    <row r="108" spans="5:17" s="3" customFormat="1">
      <c r="E108" s="38"/>
      <c r="Q108" s="8"/>
    </row>
    <row r="109" spans="5:17" s="3" customFormat="1">
      <c r="E109" s="38"/>
      <c r="Q109" s="8"/>
    </row>
    <row r="110" spans="5:17" s="3" customFormat="1">
      <c r="E110" s="38"/>
      <c r="Q110" s="8"/>
    </row>
    <row r="111" spans="5:17" s="3" customFormat="1">
      <c r="E111" s="38"/>
      <c r="Q111" s="8"/>
    </row>
    <row r="112" spans="5:17" s="3" customFormat="1">
      <c r="E112" s="38"/>
      <c r="Q112" s="8"/>
    </row>
    <row r="113" spans="5:17" s="3" customFormat="1">
      <c r="E113" s="38"/>
      <c r="Q113" s="8"/>
    </row>
    <row r="114" spans="5:17" s="3" customFormat="1">
      <c r="E114" s="38"/>
      <c r="Q114" s="8"/>
    </row>
    <row r="115" spans="5:17" s="3" customFormat="1">
      <c r="E115" s="38"/>
      <c r="Q115" s="8"/>
    </row>
    <row r="116" spans="5:17" s="3" customFormat="1">
      <c r="E116" s="38"/>
      <c r="Q116" s="8"/>
    </row>
    <row r="117" spans="5:17" s="3" customFormat="1">
      <c r="E117" s="38"/>
      <c r="Q117" s="8"/>
    </row>
    <row r="118" spans="5:17" s="3" customFormat="1">
      <c r="E118" s="38"/>
      <c r="Q118" s="8"/>
    </row>
    <row r="119" spans="5:17" s="3" customFormat="1">
      <c r="E119" s="38"/>
      <c r="Q119" s="8"/>
    </row>
    <row r="120" spans="5:17" s="3" customFormat="1">
      <c r="E120" s="38"/>
      <c r="Q120" s="8"/>
    </row>
    <row r="121" spans="5:17" s="3" customFormat="1">
      <c r="E121" s="38"/>
      <c r="Q121" s="8"/>
    </row>
    <row r="122" spans="5:17" s="3" customFormat="1">
      <c r="E122" s="38"/>
      <c r="Q122" s="8"/>
    </row>
    <row r="123" spans="5:17" s="3" customFormat="1">
      <c r="E123" s="38"/>
      <c r="Q123" s="8"/>
    </row>
    <row r="124" spans="5:17" s="3" customFormat="1">
      <c r="E124" s="38"/>
      <c r="Q124" s="8"/>
    </row>
    <row r="125" spans="5:17" s="3" customFormat="1">
      <c r="E125" s="38"/>
      <c r="Q125" s="8"/>
    </row>
    <row r="126" spans="5:17" s="3" customFormat="1">
      <c r="E126" s="38"/>
      <c r="Q126" s="8"/>
    </row>
    <row r="127" spans="5:17" s="3" customFormat="1">
      <c r="E127" s="38"/>
      <c r="Q127" s="8"/>
    </row>
    <row r="128" spans="5:17" s="3" customFormat="1">
      <c r="E128" s="38"/>
      <c r="Q128" s="8"/>
    </row>
    <row r="129" spans="5:17" s="3" customFormat="1">
      <c r="E129" s="38"/>
      <c r="Q129" s="8"/>
    </row>
    <row r="130" spans="5:17" s="3" customFormat="1">
      <c r="E130" s="38"/>
      <c r="Q130" s="8"/>
    </row>
    <row r="131" spans="5:17" s="3" customFormat="1">
      <c r="E131" s="38"/>
      <c r="Q131" s="8"/>
    </row>
    <row r="132" spans="5:17" s="3" customFormat="1">
      <c r="E132" s="38"/>
      <c r="Q132" s="8"/>
    </row>
    <row r="133" spans="5:17" s="3" customFormat="1">
      <c r="E133" s="38"/>
      <c r="Q133" s="8"/>
    </row>
    <row r="134" spans="5:17" s="3" customFormat="1">
      <c r="E134" s="38"/>
      <c r="Q134" s="8"/>
    </row>
    <row r="135" spans="5:17" s="3" customFormat="1">
      <c r="E135" s="38"/>
      <c r="Q135" s="8"/>
    </row>
    <row r="136" spans="5:17" s="3" customFormat="1">
      <c r="E136" s="38"/>
      <c r="Q136" s="8"/>
    </row>
    <row r="137" spans="5:17" s="3" customFormat="1">
      <c r="E137" s="38"/>
      <c r="Q137" s="8"/>
    </row>
    <row r="138" spans="5:17" s="3" customFormat="1">
      <c r="E138" s="38"/>
      <c r="Q138" s="8"/>
    </row>
    <row r="139" spans="5:17" s="3" customFormat="1">
      <c r="E139" s="38"/>
      <c r="Q139" s="8"/>
    </row>
    <row r="140" spans="5:17" s="3" customFormat="1">
      <c r="E140" s="38"/>
      <c r="Q140" s="8"/>
    </row>
    <row r="141" spans="5:17" s="3" customFormat="1">
      <c r="E141" s="38"/>
      <c r="Q141" s="8"/>
    </row>
    <row r="142" spans="5:17" s="3" customFormat="1">
      <c r="E142" s="38"/>
      <c r="Q142" s="8"/>
    </row>
    <row r="143" spans="5:17" s="3" customFormat="1">
      <c r="E143" s="38"/>
      <c r="Q143" s="8"/>
    </row>
    <row r="144" spans="5:17" s="3" customFormat="1">
      <c r="E144" s="38"/>
      <c r="Q144" s="8"/>
    </row>
    <row r="145" spans="5:17" s="3" customFormat="1">
      <c r="E145" s="38"/>
      <c r="Q145" s="8"/>
    </row>
    <row r="146" spans="5:17" s="3" customFormat="1">
      <c r="E146" s="38"/>
      <c r="Q146" s="8"/>
    </row>
    <row r="147" spans="5:17" s="3" customFormat="1">
      <c r="E147" s="38"/>
      <c r="Q147" s="8"/>
    </row>
    <row r="148" spans="5:17" s="3" customFormat="1">
      <c r="E148" s="38"/>
      <c r="Q148" s="8"/>
    </row>
    <row r="149" spans="5:17" s="3" customFormat="1">
      <c r="E149" s="38"/>
      <c r="Q149" s="8"/>
    </row>
    <row r="150" spans="5:17" s="3" customFormat="1">
      <c r="E150" s="38"/>
      <c r="Q150" s="8"/>
    </row>
    <row r="151" spans="5:17" s="3" customFormat="1">
      <c r="E151" s="38"/>
      <c r="Q151" s="8"/>
    </row>
    <row r="152" spans="5:17" s="3" customFormat="1">
      <c r="E152" s="38"/>
      <c r="Q152" s="8"/>
    </row>
    <row r="153" spans="5:17" s="3" customFormat="1">
      <c r="E153" s="38"/>
      <c r="Q153" s="8"/>
    </row>
    <row r="154" spans="5:17" s="3" customFormat="1">
      <c r="E154" s="38"/>
      <c r="Q154" s="8"/>
    </row>
    <row r="155" spans="5:17" s="3" customFormat="1">
      <c r="E155" s="38"/>
      <c r="Q155" s="8"/>
    </row>
    <row r="156" spans="5:17" s="3" customFormat="1">
      <c r="E156" s="38"/>
      <c r="Q156" s="8"/>
    </row>
    <row r="157" spans="5:17" s="3" customFormat="1">
      <c r="E157" s="38"/>
      <c r="Q157" s="8"/>
    </row>
    <row r="158" spans="5:17" s="3" customFormat="1">
      <c r="E158" s="38"/>
      <c r="Q158" s="8"/>
    </row>
    <row r="159" spans="5:17" s="3" customFormat="1">
      <c r="E159" s="38"/>
      <c r="Q159" s="8"/>
    </row>
    <row r="160" spans="5:17" s="3" customFormat="1">
      <c r="E160" s="38"/>
      <c r="Q160" s="8"/>
    </row>
    <row r="161" spans="1:18" s="3" customFormat="1">
      <c r="E161" s="38"/>
      <c r="Q161" s="8"/>
    </row>
    <row r="162" spans="1:18" s="3" customFormat="1">
      <c r="E162" s="38"/>
      <c r="Q162" s="8"/>
    </row>
    <row r="163" spans="1:18" s="3" customFormat="1">
      <c r="E163" s="38"/>
      <c r="Q163" s="8"/>
    </row>
    <row r="164" spans="1:18" s="3" customFormat="1">
      <c r="E164" s="38"/>
      <c r="Q164" s="8"/>
    </row>
    <row r="165" spans="1:18" s="3" customFormat="1">
      <c r="E165" s="38"/>
      <c r="Q165" s="8"/>
    </row>
    <row r="166" spans="1:18" s="3" customFormat="1">
      <c r="A166" s="1"/>
      <c r="B166" s="1"/>
      <c r="C166" s="1"/>
      <c r="D166" s="1"/>
      <c r="E166" s="3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>
      <c r="A167" s="1"/>
      <c r="B167" s="1"/>
      <c r="C167" s="1"/>
      <c r="D167" s="1"/>
      <c r="E167" s="3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>
      <c r="A168" s="1"/>
      <c r="B168" s="1"/>
      <c r="C168" s="1"/>
      <c r="D168" s="1"/>
      <c r="E168" s="3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>
      <c r="A169" s="1"/>
      <c r="B169" s="1"/>
      <c r="C169" s="1"/>
      <c r="D169" s="1"/>
      <c r="E169" s="3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>
      <c r="A170" s="1"/>
      <c r="B170" s="1"/>
      <c r="C170" s="1"/>
      <c r="D170" s="1"/>
      <c r="E170" s="3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>
      <c r="A171" s="1"/>
      <c r="B171" s="1"/>
      <c r="C171" s="1"/>
      <c r="D171" s="1"/>
      <c r="E171" s="3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>
      <c r="A172" s="1"/>
      <c r="B172" s="1"/>
      <c r="C172" s="1"/>
      <c r="D172" s="1"/>
      <c r="E172" s="3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>
      <c r="A173" s="1"/>
      <c r="B173" s="1"/>
      <c r="C173" s="1"/>
      <c r="D173" s="1"/>
      <c r="E173" s="3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>
      <c r="A174" s="1"/>
      <c r="B174" s="1"/>
      <c r="C174" s="1"/>
      <c r="D174" s="1"/>
      <c r="E174" s="3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>
      <c r="A175" s="1"/>
      <c r="B175" s="1"/>
      <c r="C175" s="1"/>
      <c r="D175" s="1"/>
      <c r="E175" s="3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>
      <c r="A176" s="1"/>
      <c r="B176" s="1"/>
      <c r="C176" s="1"/>
      <c r="D176" s="1"/>
      <c r="E176" s="3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8" s="3" customFormat="1">
      <c r="A177" s="1"/>
      <c r="B177" s="1"/>
      <c r="C177" s="1"/>
      <c r="D177" s="1"/>
      <c r="E177" s="3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8" s="3" customFormat="1">
      <c r="A178" s="1"/>
      <c r="B178" s="1"/>
      <c r="C178" s="1"/>
      <c r="D178" s="1"/>
      <c r="E178" s="3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8" s="3" customFormat="1">
      <c r="A179" s="1"/>
      <c r="B179" s="1"/>
      <c r="C179" s="1"/>
      <c r="D179" s="1"/>
      <c r="E179" s="3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8" s="3" customFormat="1">
      <c r="A180" s="1"/>
      <c r="B180" s="1"/>
      <c r="C180" s="1"/>
      <c r="D180" s="1"/>
      <c r="E180" s="3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8" s="3" customFormat="1">
      <c r="A181" s="1"/>
      <c r="B181" s="1"/>
      <c r="C181" s="1"/>
      <c r="D181" s="1"/>
      <c r="E181" s="3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8" s="3" customFormat="1">
      <c r="A182" s="1"/>
      <c r="B182" s="1"/>
      <c r="C182" s="1"/>
      <c r="D182" s="1"/>
      <c r="E182" s="3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8" s="3" customFormat="1">
      <c r="A183" s="1"/>
      <c r="B183" s="1"/>
      <c r="C183" s="1"/>
      <c r="D183" s="1"/>
      <c r="E183" s="3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8" s="3" customFormat="1">
      <c r="A184" s="1"/>
      <c r="B184" s="1"/>
      <c r="C184" s="1"/>
      <c r="D184" s="1"/>
      <c r="E184" s="3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8" s="3" customFormat="1">
      <c r="A185" s="1"/>
      <c r="B185" s="1"/>
      <c r="C185" s="1"/>
      <c r="D185" s="1"/>
      <c r="E185" s="3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8" s="3" customFormat="1">
      <c r="A186" s="1"/>
      <c r="B186" s="1"/>
      <c r="C186" s="1"/>
      <c r="D186" s="1"/>
      <c r="E186" s="3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</row>
    <row r="187" spans="1:18" s="3" customFormat="1">
      <c r="A187" s="1"/>
      <c r="B187" s="1"/>
      <c r="C187" s="1"/>
      <c r="D187" s="1"/>
      <c r="E187" s="3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</row>
    <row r="188" spans="1:18" s="3" customFormat="1">
      <c r="A188" s="1"/>
      <c r="B188" s="1"/>
      <c r="C188" s="1"/>
      <c r="D188" s="1"/>
      <c r="E188" s="3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8" s="3" customFormat="1">
      <c r="A189" s="1"/>
      <c r="B189" s="1"/>
      <c r="C189" s="1"/>
      <c r="D189" s="1"/>
      <c r="E189" s="3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8" s="3" customFormat="1">
      <c r="A190" s="1"/>
      <c r="B190" s="1"/>
      <c r="C190" s="1"/>
      <c r="D190" s="1"/>
      <c r="E190" s="3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8" s="3" customFormat="1">
      <c r="A191" s="1"/>
      <c r="B191" s="1"/>
      <c r="C191" s="1"/>
      <c r="D191" s="1"/>
      <c r="E191" s="3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8" s="3" customFormat="1">
      <c r="A192" s="1"/>
      <c r="B192" s="1"/>
      <c r="C192" s="1"/>
      <c r="D192" s="1"/>
      <c r="E192" s="3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18" s="3" customFormat="1">
      <c r="A193" s="1"/>
      <c r="B193" s="1"/>
      <c r="C193" s="1"/>
      <c r="D193" s="1"/>
      <c r="E193" s="3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18" s="3" customFormat="1">
      <c r="A194" s="1"/>
      <c r="B194" s="1"/>
      <c r="C194" s="1"/>
      <c r="D194" s="1"/>
      <c r="E194" s="3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18" s="3" customFormat="1">
      <c r="A195" s="1"/>
      <c r="B195" s="1"/>
      <c r="C195" s="1"/>
      <c r="D195" s="1"/>
      <c r="E195" s="3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18" s="3" customFormat="1">
      <c r="A196" s="1"/>
      <c r="B196" s="1"/>
      <c r="C196" s="1"/>
      <c r="D196" s="1"/>
      <c r="E196" s="3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18" s="3" customFormat="1">
      <c r="A197" s="1"/>
      <c r="B197" s="1"/>
      <c r="C197" s="1"/>
      <c r="D197" s="1"/>
      <c r="E197" s="3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18" s="3" customFormat="1">
      <c r="A198" s="1"/>
      <c r="B198" s="1"/>
      <c r="C198" s="1"/>
      <c r="D198" s="1"/>
      <c r="E198" s="3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18" s="3" customFormat="1">
      <c r="A199" s="1"/>
      <c r="B199" s="1"/>
      <c r="C199" s="1"/>
      <c r="D199" s="1"/>
      <c r="E199" s="3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18" s="3" customFormat="1">
      <c r="A200" s="1"/>
      <c r="B200" s="1"/>
      <c r="C200" s="1"/>
      <c r="D200" s="1"/>
      <c r="E200" s="3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18" s="3" customFormat="1">
      <c r="A201" s="1"/>
      <c r="B201" s="1"/>
      <c r="C201" s="1"/>
      <c r="D201" s="1"/>
      <c r="E201" s="3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18" s="3" customFormat="1">
      <c r="A202" s="1"/>
      <c r="B202" s="1"/>
      <c r="C202" s="1"/>
      <c r="D202" s="1"/>
      <c r="E202" s="3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18" s="3" customFormat="1">
      <c r="A203" s="1"/>
      <c r="B203" s="1"/>
      <c r="C203" s="1"/>
      <c r="D203" s="1"/>
      <c r="E203" s="3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18" s="3" customFormat="1">
      <c r="A204" s="1"/>
      <c r="B204" s="1"/>
      <c r="C204" s="1"/>
      <c r="D204" s="1"/>
      <c r="E204" s="3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18" s="3" customFormat="1">
      <c r="A205" s="1"/>
      <c r="B205" s="1"/>
      <c r="C205" s="1"/>
      <c r="D205" s="1"/>
      <c r="E205" s="3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18" s="3" customFormat="1">
      <c r="A206" s="1"/>
      <c r="B206" s="1"/>
      <c r="C206" s="1"/>
      <c r="D206" s="1"/>
      <c r="E206" s="3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18" s="3" customFormat="1">
      <c r="A207" s="1"/>
      <c r="B207" s="1"/>
      <c r="C207" s="1"/>
      <c r="D207" s="1"/>
      <c r="E207" s="3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18" s="3" customFormat="1">
      <c r="A208" s="1"/>
      <c r="B208" s="1"/>
      <c r="C208" s="1"/>
      <c r="D208" s="1"/>
      <c r="E208" s="3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18" s="3" customFormat="1">
      <c r="A209" s="1"/>
      <c r="B209" s="1"/>
      <c r="C209" s="1"/>
      <c r="D209" s="1"/>
      <c r="E209" s="3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18" s="3" customFormat="1">
      <c r="A210" s="1"/>
      <c r="B210" s="1"/>
      <c r="C210" s="1"/>
      <c r="D210" s="1"/>
      <c r="E210" s="3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18" s="3" customFormat="1">
      <c r="A211" s="1"/>
      <c r="B211" s="1"/>
      <c r="C211" s="1"/>
      <c r="D211" s="1"/>
      <c r="E211" s="3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18" s="3" customFormat="1">
      <c r="A212" s="1"/>
      <c r="B212" s="1"/>
      <c r="C212" s="1"/>
      <c r="D212" s="1"/>
      <c r="E212" s="3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18" s="3" customFormat="1">
      <c r="A213" s="1"/>
      <c r="B213" s="1"/>
      <c r="C213" s="1"/>
      <c r="D213" s="1"/>
      <c r="E213" s="3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18" s="3" customFormat="1">
      <c r="A214" s="1"/>
      <c r="B214" s="1"/>
      <c r="C214" s="1"/>
      <c r="D214" s="1"/>
      <c r="E214" s="3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18" s="3" customFormat="1">
      <c r="A215" s="1"/>
      <c r="B215" s="1"/>
      <c r="C215" s="1"/>
      <c r="D215" s="1"/>
      <c r="E215" s="3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18" s="3" customFormat="1">
      <c r="A216" s="1"/>
      <c r="B216" s="1"/>
      <c r="C216" s="1"/>
      <c r="D216" s="1"/>
      <c r="E216" s="3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18" s="3" customFormat="1">
      <c r="A217" s="1"/>
      <c r="B217" s="1"/>
      <c r="C217" s="1"/>
      <c r="D217" s="1"/>
      <c r="E217" s="3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18" s="3" customFormat="1">
      <c r="A218" s="1"/>
      <c r="B218" s="1"/>
      <c r="C218" s="1"/>
      <c r="D218" s="1"/>
      <c r="E218" s="3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18" s="3" customFormat="1">
      <c r="A219" s="1"/>
      <c r="B219" s="1"/>
      <c r="C219" s="1"/>
      <c r="D219" s="1"/>
      <c r="E219" s="3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18" s="3" customFormat="1">
      <c r="A220" s="1"/>
      <c r="B220" s="1"/>
      <c r="C220" s="1"/>
      <c r="D220" s="1"/>
      <c r="E220" s="3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18" s="3" customFormat="1">
      <c r="A221" s="1"/>
      <c r="B221" s="1"/>
      <c r="C221" s="1"/>
      <c r="D221" s="1"/>
      <c r="E221" s="3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18" s="3" customFormat="1">
      <c r="A222" s="1"/>
      <c r="B222" s="1"/>
      <c r="C222" s="1"/>
      <c r="D222" s="1"/>
      <c r="E222" s="3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18" s="3" customFormat="1">
      <c r="A223" s="1"/>
      <c r="B223" s="1"/>
      <c r="C223" s="1"/>
      <c r="D223" s="1"/>
      <c r="E223" s="3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18" s="3" customFormat="1">
      <c r="A224" s="1"/>
      <c r="B224" s="1"/>
      <c r="C224" s="1"/>
      <c r="D224" s="1"/>
      <c r="E224" s="3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18" s="3" customFormat="1">
      <c r="A225" s="1"/>
      <c r="B225" s="1"/>
      <c r="C225" s="1"/>
      <c r="D225" s="1"/>
      <c r="E225" s="3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18" s="3" customFormat="1">
      <c r="A226" s="1"/>
      <c r="B226" s="1"/>
      <c r="C226" s="1"/>
      <c r="D226" s="1"/>
      <c r="E226" s="3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18" s="3" customFormat="1">
      <c r="A227" s="1"/>
      <c r="B227" s="1"/>
      <c r="C227" s="1"/>
      <c r="D227" s="1"/>
      <c r="E227" s="3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18" s="3" customFormat="1">
      <c r="A228" s="1"/>
      <c r="B228" s="1"/>
      <c r="C228" s="1"/>
      <c r="D228" s="1"/>
      <c r="E228" s="3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18" s="3" customFormat="1">
      <c r="A229" s="1"/>
      <c r="B229" s="1"/>
      <c r="C229" s="1"/>
      <c r="D229" s="1"/>
      <c r="E229" s="3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18" s="3" customFormat="1">
      <c r="A230" s="1"/>
      <c r="B230" s="1"/>
      <c r="C230" s="1"/>
      <c r="D230" s="1"/>
      <c r="E230" s="3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18" s="3" customFormat="1">
      <c r="A231" s="1"/>
      <c r="B231" s="1"/>
      <c r="C231" s="1"/>
      <c r="D231" s="1"/>
      <c r="E231" s="3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18" s="3" customFormat="1">
      <c r="A232" s="1"/>
      <c r="B232" s="1"/>
      <c r="C232" s="1"/>
      <c r="D232" s="1"/>
      <c r="E232" s="3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18" s="3" customFormat="1">
      <c r="A233" s="1"/>
      <c r="B233" s="1"/>
      <c r="C233" s="1"/>
      <c r="D233" s="1"/>
      <c r="E233" s="3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18" s="3" customFormat="1">
      <c r="A234" s="1"/>
      <c r="B234" s="1"/>
      <c r="C234" s="1"/>
      <c r="D234" s="1"/>
      <c r="E234" s="3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18" s="3" customFormat="1">
      <c r="A235" s="1"/>
      <c r="B235" s="1"/>
      <c r="C235" s="1"/>
      <c r="D235" s="1"/>
      <c r="E235" s="3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18" s="3" customFormat="1">
      <c r="A236" s="1"/>
      <c r="B236" s="1"/>
      <c r="C236" s="1"/>
      <c r="D236" s="1"/>
      <c r="E236" s="3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18" s="3" customFormat="1">
      <c r="A237" s="1"/>
      <c r="B237" s="1"/>
      <c r="C237" s="1"/>
      <c r="D237" s="1"/>
      <c r="E237" s="3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18" s="3" customFormat="1">
      <c r="A238" s="1"/>
      <c r="B238" s="1"/>
      <c r="C238" s="1"/>
      <c r="D238" s="1"/>
      <c r="E238" s="3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18" s="3" customFormat="1">
      <c r="A239" s="1"/>
      <c r="B239" s="1"/>
      <c r="C239" s="1"/>
      <c r="D239" s="1"/>
      <c r="E239" s="3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18" s="3" customFormat="1">
      <c r="A240" s="1"/>
      <c r="B240" s="1"/>
      <c r="C240" s="1"/>
      <c r="D240" s="1"/>
      <c r="E240" s="3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18" s="3" customFormat="1">
      <c r="A241" s="1"/>
      <c r="B241" s="1"/>
      <c r="C241" s="1"/>
      <c r="D241" s="1"/>
      <c r="E241" s="3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18" s="3" customFormat="1">
      <c r="A242" s="1"/>
      <c r="B242" s="1"/>
      <c r="C242" s="1"/>
      <c r="D242" s="1"/>
      <c r="E242" s="3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18" s="3" customFormat="1">
      <c r="A243" s="1"/>
      <c r="B243" s="1"/>
      <c r="C243" s="1"/>
      <c r="D243" s="1"/>
      <c r="E243" s="3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18" s="3" customFormat="1">
      <c r="A244" s="1"/>
      <c r="B244" s="1"/>
      <c r="C244" s="1"/>
      <c r="D244" s="1"/>
      <c r="E244" s="3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18" s="3" customFormat="1">
      <c r="A245" s="1"/>
      <c r="B245" s="1"/>
      <c r="C245" s="1"/>
      <c r="D245" s="1"/>
      <c r="E245" s="3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18" s="3" customFormat="1">
      <c r="A246" s="1"/>
      <c r="B246" s="1"/>
      <c r="C246" s="1"/>
      <c r="D246" s="1"/>
      <c r="E246" s="3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18" s="3" customFormat="1">
      <c r="A247" s="1"/>
      <c r="B247" s="1"/>
      <c r="C247" s="1"/>
      <c r="D247" s="1"/>
      <c r="E247" s="3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18" s="3" customFormat="1">
      <c r="A248" s="1"/>
      <c r="B248" s="1"/>
      <c r="C248" s="1"/>
      <c r="D248" s="1"/>
      <c r="E248" s="3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18" s="3" customFormat="1">
      <c r="A249" s="1"/>
      <c r="B249" s="1"/>
      <c r="C249" s="1"/>
      <c r="D249" s="1"/>
      <c r="E249" s="3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18" s="3" customFormat="1">
      <c r="A250" s="1"/>
      <c r="B250" s="1"/>
      <c r="C250" s="1"/>
      <c r="D250" s="1"/>
      <c r="E250" s="3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18" s="3" customFormat="1">
      <c r="A251" s="1"/>
      <c r="B251" s="1"/>
      <c r="C251" s="1"/>
      <c r="D251" s="1"/>
      <c r="E251" s="3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18" s="3" customFormat="1">
      <c r="A252" s="1"/>
      <c r="B252" s="1"/>
      <c r="C252" s="1"/>
      <c r="D252" s="1"/>
      <c r="E252" s="3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18" s="3" customFormat="1">
      <c r="A253" s="1"/>
      <c r="B253" s="1"/>
      <c r="C253" s="1"/>
      <c r="D253" s="1"/>
      <c r="E253" s="3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18" s="3" customFormat="1">
      <c r="A254" s="1"/>
      <c r="B254" s="1"/>
      <c r="C254" s="1"/>
      <c r="D254" s="1"/>
      <c r="E254" s="3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18" s="3" customFormat="1">
      <c r="A255" s="1"/>
      <c r="B255" s="1"/>
      <c r="C255" s="1"/>
      <c r="D255" s="1"/>
      <c r="E255" s="3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18" s="3" customFormat="1">
      <c r="A256" s="1"/>
      <c r="B256" s="1"/>
      <c r="C256" s="1"/>
      <c r="D256" s="1"/>
      <c r="E256" s="3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>
      <c r="A257" s="1"/>
      <c r="B257" s="1"/>
      <c r="C257" s="1"/>
      <c r="D257" s="1"/>
      <c r="E257" s="3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>
      <c r="A258" s="1"/>
      <c r="B258" s="1"/>
      <c r="C258" s="1"/>
      <c r="D258" s="1"/>
      <c r="E258" s="3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>
      <c r="A259" s="1"/>
      <c r="B259" s="1"/>
      <c r="C259" s="1"/>
      <c r="D259" s="1"/>
      <c r="E259" s="3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>
      <c r="A260" s="1"/>
      <c r="B260" s="1"/>
      <c r="C260" s="1"/>
      <c r="D260" s="1"/>
      <c r="E260" s="3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>
      <c r="A261" s="1"/>
      <c r="B261" s="1"/>
      <c r="C261" s="1"/>
      <c r="D261" s="1"/>
      <c r="E261" s="3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>
      <c r="A262" s="1"/>
      <c r="B262" s="1"/>
      <c r="C262" s="1"/>
      <c r="D262" s="1"/>
      <c r="E262" s="3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>
      <c r="A263" s="1"/>
      <c r="B263" s="1"/>
      <c r="C263" s="1"/>
      <c r="D263" s="1"/>
      <c r="E263" s="3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>
      <c r="A264" s="1"/>
      <c r="B264" s="1"/>
      <c r="C264" s="1"/>
      <c r="D264" s="1"/>
      <c r="E264" s="3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>
      <c r="A265" s="1"/>
      <c r="B265" s="1"/>
      <c r="C265" s="1"/>
      <c r="D265" s="1"/>
      <c r="E265" s="3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>
      <c r="A266" s="1"/>
      <c r="B266" s="1"/>
      <c r="C266" s="1"/>
      <c r="D266" s="1"/>
      <c r="E266" s="3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>
      <c r="A267" s="1"/>
      <c r="B267" s="1"/>
      <c r="C267" s="1"/>
      <c r="D267" s="1"/>
      <c r="E267" s="3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>
      <c r="A268" s="1"/>
      <c r="B268" s="1"/>
      <c r="C268" s="1"/>
      <c r="D268" s="1"/>
      <c r="E268" s="3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>
      <c r="A269" s="1"/>
      <c r="B269" s="1"/>
      <c r="C269" s="1"/>
      <c r="D269" s="1"/>
      <c r="E269" s="3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>
      <c r="A270" s="1"/>
      <c r="B270" s="1"/>
      <c r="C270" s="1"/>
      <c r="D270" s="1"/>
      <c r="E270" s="3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>
      <c r="A271" s="1"/>
      <c r="B271" s="1"/>
      <c r="C271" s="1"/>
      <c r="D271" s="1"/>
      <c r="E271" s="3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>
      <c r="A272" s="1"/>
      <c r="B272" s="1"/>
      <c r="C272" s="1"/>
      <c r="D272" s="1"/>
      <c r="E272" s="3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2334" s="3" customFormat="1">
      <c r="A273" s="1"/>
      <c r="B273" s="1"/>
      <c r="C273" s="1"/>
      <c r="D273" s="1"/>
      <c r="E273" s="3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  <c r="S273" s="10"/>
      <c r="T273" s="10"/>
    </row>
    <row r="274" spans="1:2334" s="3" customFormat="1" ht="36" customHeight="1">
      <c r="A274" s="1"/>
      <c r="B274" s="1"/>
      <c r="C274" s="1"/>
      <c r="D274" s="1"/>
      <c r="E274" s="3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  <c r="S274" s="10"/>
      <c r="T274" s="10"/>
    </row>
    <row r="275" spans="1:2334" s="3" customFormat="1">
      <c r="A275" s="1"/>
      <c r="B275" s="1"/>
      <c r="C275" s="1"/>
      <c r="D275" s="1"/>
      <c r="E275" s="3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2334" s="11" customFormat="1" ht="39.75" customHeight="1">
      <c r="A276" s="1"/>
      <c r="B276" s="1"/>
      <c r="C276" s="1"/>
      <c r="D276" s="1"/>
      <c r="E276" s="3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  <c r="S276" s="3"/>
      <c r="T276" s="3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  <c r="IW276" s="10"/>
      <c r="IX276" s="10"/>
      <c r="IY276" s="10"/>
      <c r="IZ276" s="10"/>
      <c r="JA276" s="10"/>
      <c r="JB276" s="10"/>
      <c r="JC276" s="10"/>
      <c r="JD276" s="10"/>
      <c r="JE276" s="10"/>
      <c r="JF276" s="10"/>
      <c r="JG276" s="10"/>
      <c r="JH276" s="10"/>
      <c r="JI276" s="10"/>
      <c r="JJ276" s="10"/>
      <c r="JK276" s="10"/>
      <c r="JL276" s="10"/>
      <c r="JM276" s="10"/>
      <c r="JN276" s="10"/>
      <c r="JO276" s="10"/>
      <c r="JP276" s="10"/>
      <c r="JQ276" s="10"/>
      <c r="JR276" s="10"/>
      <c r="JS276" s="10"/>
      <c r="JT276" s="10"/>
      <c r="JU276" s="10"/>
      <c r="JV276" s="10"/>
      <c r="JW276" s="10"/>
      <c r="JX276" s="10"/>
      <c r="JY276" s="10"/>
      <c r="JZ276" s="10"/>
      <c r="KA276" s="10"/>
      <c r="KB276" s="10"/>
      <c r="KC276" s="10"/>
      <c r="KD276" s="10"/>
      <c r="KE276" s="10"/>
      <c r="KF276" s="10"/>
      <c r="KG276" s="10"/>
      <c r="KH276" s="10"/>
      <c r="KI276" s="10"/>
      <c r="KJ276" s="10"/>
      <c r="KK276" s="10"/>
      <c r="KL276" s="10"/>
      <c r="KM276" s="10"/>
      <c r="KN276" s="10"/>
      <c r="KO276" s="10"/>
      <c r="KP276" s="10"/>
      <c r="KQ276" s="10"/>
      <c r="KR276" s="10"/>
      <c r="KS276" s="10"/>
      <c r="KT276" s="10"/>
      <c r="KU276" s="10"/>
      <c r="KV276" s="10"/>
      <c r="KW276" s="10"/>
      <c r="KX276" s="10"/>
      <c r="KY276" s="10"/>
      <c r="KZ276" s="10"/>
      <c r="LA276" s="10"/>
      <c r="LB276" s="10"/>
      <c r="LC276" s="10"/>
      <c r="LD276" s="10"/>
      <c r="LE276" s="10"/>
      <c r="LF276" s="10"/>
      <c r="LG276" s="10"/>
      <c r="LH276" s="10"/>
      <c r="LI276" s="10"/>
      <c r="LJ276" s="10"/>
      <c r="LK276" s="10"/>
      <c r="LL276" s="10"/>
      <c r="LM276" s="10"/>
      <c r="LN276" s="10"/>
      <c r="LO276" s="10"/>
      <c r="LP276" s="10"/>
      <c r="LQ276" s="10"/>
      <c r="LR276" s="10"/>
      <c r="LS276" s="10"/>
      <c r="LT276" s="10"/>
      <c r="LU276" s="10"/>
      <c r="LV276" s="10"/>
      <c r="LW276" s="10"/>
      <c r="LX276" s="10"/>
      <c r="LY276" s="10"/>
      <c r="LZ276" s="10"/>
      <c r="MA276" s="10"/>
      <c r="MB276" s="10"/>
      <c r="MC276" s="10"/>
      <c r="MD276" s="10"/>
      <c r="ME276" s="10"/>
      <c r="MF276" s="10"/>
      <c r="MG276" s="10"/>
      <c r="MH276" s="10"/>
      <c r="MI276" s="10"/>
      <c r="MJ276" s="10"/>
      <c r="MK276" s="10"/>
      <c r="ML276" s="10"/>
      <c r="MM276" s="10"/>
      <c r="MN276" s="10"/>
      <c r="MO276" s="10"/>
      <c r="MP276" s="10"/>
      <c r="MQ276" s="10"/>
      <c r="MR276" s="10"/>
      <c r="MS276" s="10"/>
      <c r="MT276" s="10"/>
      <c r="MU276" s="10"/>
      <c r="MV276" s="10"/>
      <c r="MW276" s="10"/>
      <c r="MX276" s="10"/>
      <c r="MY276" s="10"/>
      <c r="MZ276" s="10"/>
      <c r="NA276" s="10"/>
      <c r="NB276" s="10"/>
      <c r="NC276" s="10"/>
      <c r="ND276" s="10"/>
      <c r="NE276" s="10"/>
      <c r="NF276" s="10"/>
      <c r="NG276" s="10"/>
      <c r="NH276" s="10"/>
      <c r="NI276" s="10"/>
      <c r="NJ276" s="10"/>
      <c r="NK276" s="10"/>
      <c r="NL276" s="10"/>
      <c r="NM276" s="10"/>
      <c r="NN276" s="10"/>
      <c r="NO276" s="10"/>
      <c r="NP276" s="10"/>
      <c r="NQ276" s="10"/>
      <c r="NR276" s="10"/>
      <c r="NS276" s="10"/>
      <c r="NT276" s="10"/>
      <c r="NU276" s="10"/>
      <c r="NV276" s="10"/>
      <c r="NW276" s="10"/>
      <c r="NX276" s="10"/>
      <c r="NY276" s="10"/>
      <c r="NZ276" s="10"/>
      <c r="OA276" s="10"/>
      <c r="OB276" s="10"/>
      <c r="OC276" s="10"/>
      <c r="OD276" s="10"/>
      <c r="OE276" s="10"/>
      <c r="OF276" s="10"/>
      <c r="OG276" s="10"/>
      <c r="OH276" s="10"/>
      <c r="OI276" s="10"/>
      <c r="OJ276" s="10"/>
      <c r="OK276" s="10"/>
      <c r="OL276" s="10"/>
      <c r="OM276" s="10"/>
      <c r="ON276" s="10"/>
      <c r="OO276" s="10"/>
      <c r="OP276" s="10"/>
      <c r="OQ276" s="10"/>
      <c r="OR276" s="10"/>
      <c r="OS276" s="10"/>
      <c r="OT276" s="10"/>
      <c r="OU276" s="10"/>
      <c r="OV276" s="10"/>
      <c r="OW276" s="10"/>
      <c r="OX276" s="10"/>
      <c r="OY276" s="10"/>
      <c r="OZ276" s="10"/>
      <c r="PA276" s="10"/>
      <c r="PB276" s="10"/>
      <c r="PC276" s="10"/>
      <c r="PD276" s="10"/>
      <c r="PE276" s="10"/>
      <c r="PF276" s="10"/>
      <c r="PG276" s="10"/>
      <c r="PH276" s="10"/>
      <c r="PI276" s="10"/>
      <c r="PJ276" s="10"/>
      <c r="PK276" s="10"/>
      <c r="PL276" s="10"/>
      <c r="PM276" s="10"/>
      <c r="PN276" s="10"/>
      <c r="PO276" s="10"/>
      <c r="PP276" s="10"/>
      <c r="PQ276" s="10"/>
      <c r="PR276" s="10"/>
      <c r="PS276" s="10"/>
      <c r="PT276" s="10"/>
      <c r="PU276" s="10"/>
      <c r="PV276" s="10"/>
      <c r="PW276" s="10"/>
      <c r="PX276" s="10"/>
      <c r="PY276" s="10"/>
      <c r="PZ276" s="10"/>
      <c r="QA276" s="10"/>
      <c r="QB276" s="10"/>
      <c r="QC276" s="10"/>
      <c r="QD276" s="10"/>
      <c r="QE276" s="10"/>
      <c r="QF276" s="10"/>
      <c r="QG276" s="10"/>
      <c r="QH276" s="10"/>
      <c r="QI276" s="10"/>
      <c r="QJ276" s="10"/>
      <c r="QK276" s="10"/>
      <c r="QL276" s="10"/>
      <c r="QM276" s="10"/>
      <c r="QN276" s="10"/>
      <c r="QO276" s="10"/>
      <c r="QP276" s="10"/>
      <c r="QQ276" s="10"/>
      <c r="QR276" s="10"/>
      <c r="QS276" s="10"/>
      <c r="QT276" s="10"/>
      <c r="QU276" s="10"/>
      <c r="QV276" s="10"/>
      <c r="QW276" s="10"/>
      <c r="QX276" s="10"/>
      <c r="QY276" s="10"/>
      <c r="QZ276" s="10"/>
      <c r="RA276" s="10"/>
      <c r="RB276" s="10"/>
      <c r="RC276" s="10"/>
      <c r="RD276" s="10"/>
      <c r="RE276" s="10"/>
      <c r="RF276" s="10"/>
      <c r="RG276" s="10"/>
      <c r="RH276" s="10"/>
      <c r="RI276" s="10"/>
      <c r="RJ276" s="10"/>
      <c r="RK276" s="10"/>
      <c r="RL276" s="10"/>
      <c r="RM276" s="10"/>
      <c r="RN276" s="10"/>
      <c r="RO276" s="10"/>
      <c r="RP276" s="10"/>
      <c r="RQ276" s="10"/>
      <c r="RR276" s="10"/>
      <c r="RS276" s="10"/>
      <c r="RT276" s="10"/>
      <c r="RU276" s="10"/>
      <c r="RV276" s="10"/>
      <c r="RW276" s="10"/>
      <c r="RX276" s="10"/>
      <c r="RY276" s="10"/>
      <c r="RZ276" s="10"/>
      <c r="SA276" s="10"/>
      <c r="SB276" s="10"/>
      <c r="SC276" s="10"/>
      <c r="SD276" s="10"/>
      <c r="SE276" s="10"/>
      <c r="SF276" s="10"/>
      <c r="SG276" s="10"/>
      <c r="SH276" s="10"/>
      <c r="SI276" s="10"/>
      <c r="SJ276" s="10"/>
      <c r="SK276" s="10"/>
      <c r="SL276" s="10"/>
      <c r="SM276" s="10"/>
      <c r="SN276" s="10"/>
      <c r="SO276" s="10"/>
      <c r="SP276" s="10"/>
      <c r="SQ276" s="10"/>
      <c r="SR276" s="10"/>
      <c r="SS276" s="10"/>
      <c r="ST276" s="10"/>
      <c r="SU276" s="10"/>
      <c r="SV276" s="10"/>
      <c r="SW276" s="10"/>
      <c r="SX276" s="10"/>
      <c r="SY276" s="10"/>
      <c r="SZ276" s="10"/>
      <c r="TA276" s="10"/>
      <c r="TB276" s="10"/>
      <c r="TC276" s="10"/>
      <c r="TD276" s="10"/>
      <c r="TE276" s="10"/>
      <c r="TF276" s="10"/>
      <c r="TG276" s="10"/>
      <c r="TH276" s="10"/>
      <c r="TI276" s="10"/>
      <c r="TJ276" s="10"/>
      <c r="TK276" s="10"/>
      <c r="TL276" s="10"/>
      <c r="TM276" s="10"/>
      <c r="TN276" s="10"/>
      <c r="TO276" s="10"/>
      <c r="TP276" s="10"/>
      <c r="TQ276" s="10"/>
      <c r="TR276" s="10"/>
      <c r="TS276" s="10"/>
      <c r="TT276" s="10"/>
      <c r="TU276" s="10"/>
      <c r="TV276" s="10"/>
      <c r="TW276" s="10"/>
      <c r="TX276" s="10"/>
      <c r="TY276" s="10"/>
      <c r="TZ276" s="10"/>
      <c r="UA276" s="10"/>
      <c r="UB276" s="10"/>
      <c r="UC276" s="10"/>
      <c r="UD276" s="10"/>
      <c r="UE276" s="10"/>
      <c r="UF276" s="10"/>
      <c r="UG276" s="10"/>
      <c r="UH276" s="10"/>
      <c r="UI276" s="10"/>
      <c r="UJ276" s="10"/>
      <c r="UK276" s="10"/>
      <c r="UL276" s="10"/>
      <c r="UM276" s="10"/>
      <c r="UN276" s="10"/>
      <c r="UO276" s="10"/>
      <c r="UP276" s="10"/>
      <c r="UQ276" s="10"/>
      <c r="UR276" s="10"/>
      <c r="US276" s="10"/>
      <c r="UT276" s="10"/>
      <c r="UU276" s="10"/>
      <c r="UV276" s="10"/>
      <c r="UW276" s="10"/>
      <c r="UX276" s="10"/>
      <c r="UY276" s="10"/>
      <c r="UZ276" s="10"/>
      <c r="VA276" s="10"/>
      <c r="VB276" s="10"/>
      <c r="VC276" s="10"/>
      <c r="VD276" s="10"/>
      <c r="VE276" s="10"/>
      <c r="VF276" s="10"/>
      <c r="VG276" s="10"/>
      <c r="VH276" s="10"/>
      <c r="VI276" s="10"/>
      <c r="VJ276" s="10"/>
      <c r="VK276" s="10"/>
      <c r="VL276" s="10"/>
      <c r="VM276" s="10"/>
      <c r="VN276" s="10"/>
      <c r="VO276" s="10"/>
      <c r="VP276" s="10"/>
      <c r="VQ276" s="10"/>
      <c r="VR276" s="10"/>
      <c r="VS276" s="10"/>
      <c r="VT276" s="10"/>
      <c r="VU276" s="10"/>
      <c r="VV276" s="10"/>
      <c r="VW276" s="10"/>
      <c r="VX276" s="10"/>
      <c r="VY276" s="10"/>
      <c r="VZ276" s="10"/>
      <c r="WA276" s="10"/>
      <c r="WB276" s="10"/>
      <c r="WC276" s="10"/>
      <c r="WD276" s="10"/>
      <c r="WE276" s="10"/>
      <c r="WF276" s="10"/>
      <c r="WG276" s="10"/>
      <c r="WH276" s="10"/>
      <c r="WI276" s="10"/>
      <c r="WJ276" s="10"/>
      <c r="WK276" s="10"/>
      <c r="WL276" s="10"/>
      <c r="WM276" s="10"/>
      <c r="WN276" s="10"/>
      <c r="WO276" s="10"/>
      <c r="WP276" s="10"/>
      <c r="WQ276" s="10"/>
      <c r="WR276" s="10"/>
      <c r="WS276" s="10"/>
      <c r="WT276" s="10"/>
      <c r="WU276" s="10"/>
      <c r="WV276" s="10"/>
      <c r="WW276" s="10"/>
      <c r="WX276" s="10"/>
      <c r="WY276" s="10"/>
      <c r="WZ276" s="10"/>
      <c r="XA276" s="10"/>
      <c r="XB276" s="10"/>
      <c r="XC276" s="10"/>
      <c r="XD276" s="10"/>
      <c r="XE276" s="10"/>
      <c r="XF276" s="10"/>
      <c r="XG276" s="10"/>
      <c r="XH276" s="10"/>
      <c r="XI276" s="10"/>
      <c r="XJ276" s="10"/>
      <c r="XK276" s="10"/>
      <c r="XL276" s="10"/>
      <c r="XM276" s="10"/>
      <c r="XN276" s="10"/>
      <c r="XO276" s="10"/>
      <c r="XP276" s="10"/>
      <c r="XQ276" s="10"/>
      <c r="XR276" s="10"/>
      <c r="XS276" s="10"/>
      <c r="XT276" s="10"/>
      <c r="XU276" s="10"/>
      <c r="XV276" s="10"/>
      <c r="XW276" s="10"/>
      <c r="XX276" s="10"/>
      <c r="XY276" s="10"/>
      <c r="XZ276" s="10"/>
      <c r="YA276" s="10"/>
      <c r="YB276" s="10"/>
      <c r="YC276" s="10"/>
      <c r="YD276" s="10"/>
      <c r="YE276" s="10"/>
      <c r="YF276" s="10"/>
      <c r="YG276" s="10"/>
      <c r="YH276" s="10"/>
      <c r="YI276" s="10"/>
      <c r="YJ276" s="10"/>
      <c r="YK276" s="10"/>
      <c r="YL276" s="10"/>
      <c r="YM276" s="10"/>
      <c r="YN276" s="10"/>
      <c r="YO276" s="10"/>
      <c r="YP276" s="10"/>
      <c r="YQ276" s="10"/>
      <c r="YR276" s="10"/>
      <c r="YS276" s="10"/>
      <c r="YT276" s="10"/>
      <c r="YU276" s="10"/>
      <c r="YV276" s="10"/>
      <c r="YW276" s="10"/>
      <c r="YX276" s="10"/>
      <c r="YY276" s="10"/>
      <c r="YZ276" s="10"/>
      <c r="ZA276" s="10"/>
      <c r="ZB276" s="10"/>
      <c r="ZC276" s="10"/>
      <c r="ZD276" s="10"/>
      <c r="ZE276" s="10"/>
      <c r="ZF276" s="10"/>
      <c r="ZG276" s="10"/>
      <c r="ZH276" s="10"/>
      <c r="ZI276" s="10"/>
      <c r="ZJ276" s="10"/>
      <c r="ZK276" s="10"/>
      <c r="ZL276" s="10"/>
      <c r="ZM276" s="10"/>
      <c r="ZN276" s="10"/>
      <c r="ZO276" s="10"/>
      <c r="ZP276" s="10"/>
      <c r="ZQ276" s="10"/>
      <c r="ZR276" s="10"/>
      <c r="ZS276" s="10"/>
      <c r="ZT276" s="10"/>
      <c r="ZU276" s="10"/>
      <c r="ZV276" s="10"/>
      <c r="ZW276" s="10"/>
      <c r="ZX276" s="10"/>
      <c r="ZY276" s="10"/>
      <c r="ZZ276" s="10"/>
      <c r="AAA276" s="10"/>
      <c r="AAB276" s="10"/>
      <c r="AAC276" s="10"/>
      <c r="AAD276" s="10"/>
      <c r="AAE276" s="10"/>
      <c r="AAF276" s="10"/>
      <c r="AAG276" s="10"/>
      <c r="AAH276" s="10"/>
      <c r="AAI276" s="10"/>
      <c r="AAJ276" s="10"/>
      <c r="AAK276" s="10"/>
      <c r="AAL276" s="10"/>
      <c r="AAM276" s="10"/>
      <c r="AAN276" s="10"/>
      <c r="AAO276" s="10"/>
      <c r="AAP276" s="10"/>
      <c r="AAQ276" s="10"/>
      <c r="AAR276" s="10"/>
      <c r="AAS276" s="10"/>
      <c r="AAT276" s="10"/>
      <c r="AAU276" s="10"/>
      <c r="AAV276" s="10"/>
      <c r="AAW276" s="10"/>
      <c r="AAX276" s="10"/>
      <c r="AAY276" s="10"/>
      <c r="AAZ276" s="10"/>
      <c r="ABA276" s="10"/>
      <c r="ABB276" s="10"/>
      <c r="ABC276" s="10"/>
      <c r="ABD276" s="10"/>
      <c r="ABE276" s="10"/>
      <c r="ABF276" s="10"/>
      <c r="ABG276" s="10"/>
      <c r="ABH276" s="10"/>
      <c r="ABI276" s="10"/>
      <c r="ABJ276" s="10"/>
      <c r="ABK276" s="10"/>
      <c r="ABL276" s="10"/>
      <c r="ABM276" s="10"/>
      <c r="ABN276" s="10"/>
      <c r="ABO276" s="10"/>
      <c r="ABP276" s="10"/>
      <c r="ABQ276" s="10"/>
      <c r="ABR276" s="10"/>
      <c r="ABS276" s="10"/>
      <c r="ABT276" s="10"/>
      <c r="ABU276" s="10"/>
      <c r="ABV276" s="10"/>
      <c r="ABW276" s="10"/>
      <c r="ABX276" s="10"/>
      <c r="ABY276" s="10"/>
      <c r="ABZ276" s="10"/>
      <c r="ACA276" s="10"/>
      <c r="ACB276" s="10"/>
      <c r="ACC276" s="10"/>
      <c r="ACD276" s="10"/>
      <c r="ACE276" s="10"/>
      <c r="ACF276" s="10"/>
      <c r="ACG276" s="10"/>
      <c r="ACH276" s="10"/>
      <c r="ACI276" s="10"/>
      <c r="ACJ276" s="10"/>
      <c r="ACK276" s="10"/>
      <c r="ACL276" s="10"/>
      <c r="ACM276" s="10"/>
      <c r="ACN276" s="10"/>
      <c r="ACO276" s="10"/>
      <c r="ACP276" s="10"/>
      <c r="ACQ276" s="10"/>
      <c r="ACR276" s="10"/>
      <c r="ACS276" s="10"/>
      <c r="ACT276" s="10"/>
      <c r="ACU276" s="10"/>
      <c r="ACV276" s="10"/>
      <c r="ACW276" s="10"/>
      <c r="ACX276" s="10"/>
      <c r="ACY276" s="10"/>
      <c r="ACZ276" s="10"/>
      <c r="ADA276" s="10"/>
      <c r="ADB276" s="10"/>
      <c r="ADC276" s="10"/>
      <c r="ADD276" s="10"/>
      <c r="ADE276" s="10"/>
      <c r="ADF276" s="10"/>
      <c r="ADG276" s="10"/>
      <c r="ADH276" s="10"/>
      <c r="ADI276" s="10"/>
      <c r="ADJ276" s="10"/>
      <c r="ADK276" s="10"/>
      <c r="ADL276" s="10"/>
      <c r="ADM276" s="10"/>
      <c r="ADN276" s="10"/>
      <c r="ADO276" s="10"/>
      <c r="ADP276" s="10"/>
      <c r="ADQ276" s="10"/>
      <c r="ADR276" s="10"/>
      <c r="ADS276" s="10"/>
      <c r="ADT276" s="10"/>
      <c r="ADU276" s="10"/>
      <c r="ADV276" s="10"/>
      <c r="ADW276" s="10"/>
      <c r="ADX276" s="10"/>
      <c r="ADY276" s="10"/>
      <c r="ADZ276" s="10"/>
      <c r="AEA276" s="10"/>
      <c r="AEB276" s="10"/>
      <c r="AEC276" s="10"/>
      <c r="AED276" s="10"/>
      <c r="AEE276" s="10"/>
      <c r="AEF276" s="10"/>
      <c r="AEG276" s="10"/>
      <c r="AEH276" s="10"/>
      <c r="AEI276" s="10"/>
      <c r="AEJ276" s="10"/>
      <c r="AEK276" s="10"/>
      <c r="AEL276" s="10"/>
      <c r="AEM276" s="10"/>
      <c r="AEN276" s="10"/>
      <c r="AEO276" s="10"/>
      <c r="AEP276" s="10"/>
      <c r="AEQ276" s="10"/>
      <c r="AER276" s="10"/>
      <c r="AES276" s="10"/>
      <c r="AET276" s="10"/>
      <c r="AEU276" s="10"/>
      <c r="AEV276" s="10"/>
      <c r="AEW276" s="10"/>
      <c r="AEX276" s="10"/>
      <c r="AEY276" s="10"/>
      <c r="AEZ276" s="10"/>
      <c r="AFA276" s="10"/>
      <c r="AFB276" s="10"/>
      <c r="AFC276" s="10"/>
      <c r="AFD276" s="10"/>
      <c r="AFE276" s="10"/>
      <c r="AFF276" s="10"/>
      <c r="AFG276" s="10"/>
      <c r="AFH276" s="10"/>
      <c r="AFI276" s="10"/>
      <c r="AFJ276" s="10"/>
      <c r="AFK276" s="10"/>
      <c r="AFL276" s="10"/>
      <c r="AFM276" s="10"/>
      <c r="AFN276" s="10"/>
      <c r="AFO276" s="10"/>
      <c r="AFP276" s="10"/>
      <c r="AFQ276" s="10"/>
      <c r="AFR276" s="10"/>
      <c r="AFS276" s="10"/>
      <c r="AFT276" s="10"/>
      <c r="AFU276" s="10"/>
      <c r="AFV276" s="10"/>
      <c r="AFW276" s="10"/>
      <c r="AFX276" s="10"/>
      <c r="AFY276" s="10"/>
      <c r="AFZ276" s="10"/>
      <c r="AGA276" s="10"/>
      <c r="AGB276" s="10"/>
      <c r="AGC276" s="10"/>
      <c r="AGD276" s="10"/>
      <c r="AGE276" s="10"/>
      <c r="AGF276" s="10"/>
      <c r="AGG276" s="10"/>
      <c r="AGH276" s="10"/>
      <c r="AGI276" s="10"/>
      <c r="AGJ276" s="10"/>
      <c r="AGK276" s="10"/>
      <c r="AGL276" s="10"/>
      <c r="AGM276" s="10"/>
      <c r="AGN276" s="10"/>
      <c r="AGO276" s="10"/>
      <c r="AGP276" s="10"/>
      <c r="AGQ276" s="10"/>
      <c r="AGR276" s="10"/>
      <c r="AGS276" s="10"/>
      <c r="AGT276" s="10"/>
      <c r="AGU276" s="10"/>
      <c r="AGV276" s="10"/>
      <c r="AGW276" s="10"/>
      <c r="AGX276" s="10"/>
      <c r="AGY276" s="10"/>
      <c r="AGZ276" s="10"/>
      <c r="AHA276" s="10"/>
      <c r="AHB276" s="10"/>
      <c r="AHC276" s="10"/>
      <c r="AHD276" s="10"/>
      <c r="AHE276" s="10"/>
      <c r="AHF276" s="10"/>
      <c r="AHG276" s="10"/>
      <c r="AHH276" s="10"/>
      <c r="AHI276" s="10"/>
      <c r="AHJ276" s="10"/>
      <c r="AHK276" s="10"/>
      <c r="AHL276" s="10"/>
      <c r="AHM276" s="10"/>
      <c r="AHN276" s="10"/>
      <c r="AHO276" s="10"/>
      <c r="AHP276" s="10"/>
      <c r="AHQ276" s="10"/>
      <c r="AHR276" s="10"/>
      <c r="AHS276" s="10"/>
      <c r="AHT276" s="10"/>
      <c r="AHU276" s="10"/>
      <c r="AHV276" s="10"/>
      <c r="AHW276" s="10"/>
      <c r="AHX276" s="10"/>
      <c r="AHY276" s="10"/>
      <c r="AHZ276" s="10"/>
      <c r="AIA276" s="10"/>
      <c r="AIB276" s="10"/>
      <c r="AIC276" s="10"/>
      <c r="AID276" s="10"/>
      <c r="AIE276" s="10"/>
      <c r="AIF276" s="10"/>
      <c r="AIG276" s="10"/>
      <c r="AIH276" s="10"/>
      <c r="AII276" s="10"/>
      <c r="AIJ276" s="10"/>
      <c r="AIK276" s="10"/>
      <c r="AIL276" s="10"/>
      <c r="AIM276" s="10"/>
      <c r="AIN276" s="10"/>
      <c r="AIO276" s="10"/>
      <c r="AIP276" s="10"/>
      <c r="AIQ276" s="10"/>
      <c r="AIR276" s="10"/>
      <c r="AIS276" s="10"/>
      <c r="AIT276" s="10"/>
      <c r="AIU276" s="10"/>
      <c r="AIV276" s="10"/>
      <c r="AIW276" s="10"/>
      <c r="AIX276" s="10"/>
      <c r="AIY276" s="10"/>
      <c r="AIZ276" s="10"/>
      <c r="AJA276" s="10"/>
      <c r="AJB276" s="10"/>
      <c r="AJC276" s="10"/>
      <c r="AJD276" s="10"/>
      <c r="AJE276" s="10"/>
      <c r="AJF276" s="10"/>
      <c r="AJG276" s="10"/>
      <c r="AJH276" s="10"/>
      <c r="AJI276" s="10"/>
      <c r="AJJ276" s="10"/>
      <c r="AJK276" s="10"/>
      <c r="AJL276" s="10"/>
      <c r="AJM276" s="10"/>
      <c r="AJN276" s="10"/>
      <c r="AJO276" s="10"/>
      <c r="AJP276" s="10"/>
      <c r="AJQ276" s="10"/>
      <c r="AJR276" s="10"/>
      <c r="AJS276" s="10"/>
      <c r="AJT276" s="10"/>
      <c r="AJU276" s="10"/>
      <c r="AJV276" s="10"/>
      <c r="AJW276" s="10"/>
      <c r="AJX276" s="10"/>
      <c r="AJY276" s="10"/>
      <c r="AJZ276" s="10"/>
      <c r="AKA276" s="10"/>
      <c r="AKB276" s="10"/>
      <c r="AKC276" s="10"/>
      <c r="AKD276" s="10"/>
      <c r="AKE276" s="10"/>
      <c r="AKF276" s="10"/>
      <c r="AKG276" s="10"/>
      <c r="AKH276" s="10"/>
      <c r="AKI276" s="10"/>
      <c r="AKJ276" s="10"/>
      <c r="AKK276" s="10"/>
      <c r="AKL276" s="10"/>
      <c r="AKM276" s="10"/>
      <c r="AKN276" s="10"/>
      <c r="AKO276" s="10"/>
      <c r="AKP276" s="10"/>
      <c r="AKQ276" s="10"/>
      <c r="AKR276" s="10"/>
      <c r="AKS276" s="10"/>
      <c r="AKT276" s="10"/>
      <c r="AKU276" s="10"/>
      <c r="AKV276" s="10"/>
      <c r="AKW276" s="10"/>
      <c r="AKX276" s="10"/>
      <c r="AKY276" s="10"/>
      <c r="AKZ276" s="10"/>
      <c r="ALA276" s="10"/>
      <c r="ALB276" s="10"/>
      <c r="ALC276" s="10"/>
      <c r="ALD276" s="10"/>
      <c r="ALE276" s="10"/>
      <c r="ALF276" s="10"/>
      <c r="ALG276" s="10"/>
      <c r="ALH276" s="10"/>
      <c r="ALI276" s="10"/>
      <c r="ALJ276" s="10"/>
      <c r="ALK276" s="10"/>
      <c r="ALL276" s="10"/>
      <c r="ALM276" s="10"/>
      <c r="ALN276" s="10"/>
      <c r="ALO276" s="10"/>
      <c r="ALP276" s="10"/>
      <c r="ALQ276" s="10"/>
      <c r="ALR276" s="10"/>
      <c r="ALS276" s="10"/>
      <c r="ALT276" s="10"/>
      <c r="ALU276" s="10"/>
      <c r="ALV276" s="10"/>
      <c r="ALW276" s="10"/>
      <c r="ALX276" s="10"/>
      <c r="ALY276" s="10"/>
      <c r="ALZ276" s="10"/>
      <c r="AMA276" s="10"/>
      <c r="AMB276" s="10"/>
      <c r="AMC276" s="10"/>
      <c r="AMD276" s="10"/>
      <c r="AME276" s="10"/>
      <c r="AMF276" s="10"/>
      <c r="AMG276" s="10"/>
      <c r="AMH276" s="10"/>
      <c r="AMI276" s="10"/>
      <c r="AMJ276" s="10"/>
      <c r="AMK276" s="10"/>
      <c r="AML276" s="10"/>
      <c r="AMM276" s="10"/>
      <c r="AMN276" s="10"/>
      <c r="AMO276" s="10"/>
      <c r="AMP276" s="10"/>
      <c r="AMQ276" s="10"/>
      <c r="AMR276" s="10"/>
      <c r="AMS276" s="10"/>
      <c r="AMT276" s="10"/>
      <c r="AMU276" s="10"/>
      <c r="AMV276" s="10"/>
      <c r="AMW276" s="10"/>
      <c r="AMX276" s="10"/>
      <c r="AMY276" s="10"/>
      <c r="AMZ276" s="10"/>
      <c r="ANA276" s="10"/>
      <c r="ANB276" s="10"/>
      <c r="ANC276" s="10"/>
      <c r="AND276" s="10"/>
      <c r="ANE276" s="10"/>
      <c r="ANF276" s="10"/>
      <c r="ANG276" s="10"/>
      <c r="ANH276" s="10"/>
      <c r="ANI276" s="10"/>
      <c r="ANJ276" s="10"/>
      <c r="ANK276" s="10"/>
      <c r="ANL276" s="10"/>
      <c r="ANM276" s="10"/>
      <c r="ANN276" s="10"/>
      <c r="ANO276" s="10"/>
      <c r="ANP276" s="10"/>
      <c r="ANQ276" s="10"/>
      <c r="ANR276" s="10"/>
      <c r="ANS276" s="10"/>
      <c r="ANT276" s="10"/>
      <c r="ANU276" s="10"/>
      <c r="ANV276" s="10"/>
      <c r="ANW276" s="10"/>
      <c r="ANX276" s="10"/>
      <c r="ANY276" s="10"/>
      <c r="ANZ276" s="10"/>
      <c r="AOA276" s="10"/>
      <c r="AOB276" s="10"/>
      <c r="AOC276" s="10"/>
      <c r="AOD276" s="10"/>
      <c r="AOE276" s="10"/>
      <c r="AOF276" s="10"/>
      <c r="AOG276" s="10"/>
      <c r="AOH276" s="10"/>
      <c r="AOI276" s="10"/>
      <c r="AOJ276" s="10"/>
      <c r="AOK276" s="10"/>
      <c r="AOL276" s="10"/>
      <c r="AOM276" s="10"/>
      <c r="AON276" s="10"/>
      <c r="AOO276" s="10"/>
      <c r="AOP276" s="10"/>
      <c r="AOQ276" s="10"/>
      <c r="AOR276" s="10"/>
      <c r="AOS276" s="10"/>
      <c r="AOT276" s="10"/>
      <c r="AOU276" s="10"/>
      <c r="AOV276" s="10"/>
      <c r="AOW276" s="10"/>
      <c r="AOX276" s="10"/>
      <c r="AOY276" s="10"/>
      <c r="AOZ276" s="10"/>
      <c r="APA276" s="10"/>
      <c r="APB276" s="10"/>
      <c r="APC276" s="10"/>
      <c r="APD276" s="10"/>
      <c r="APE276" s="10"/>
      <c r="APF276" s="10"/>
      <c r="APG276" s="10"/>
      <c r="APH276" s="10"/>
      <c r="API276" s="10"/>
      <c r="APJ276" s="10"/>
      <c r="APK276" s="10"/>
      <c r="APL276" s="10"/>
      <c r="APM276" s="10"/>
      <c r="APN276" s="10"/>
      <c r="APO276" s="10"/>
      <c r="APP276" s="10"/>
      <c r="APQ276" s="10"/>
      <c r="APR276" s="10"/>
      <c r="APS276" s="10"/>
      <c r="APT276" s="10"/>
      <c r="APU276" s="10"/>
      <c r="APV276" s="10"/>
      <c r="APW276" s="10"/>
      <c r="APX276" s="10"/>
      <c r="APY276" s="10"/>
      <c r="APZ276" s="10"/>
      <c r="AQA276" s="10"/>
      <c r="AQB276" s="10"/>
      <c r="AQC276" s="10"/>
      <c r="AQD276" s="10"/>
      <c r="AQE276" s="10"/>
      <c r="AQF276" s="10"/>
      <c r="AQG276" s="10"/>
      <c r="AQH276" s="10"/>
      <c r="AQI276" s="10"/>
      <c r="AQJ276" s="10"/>
      <c r="AQK276" s="10"/>
      <c r="AQL276" s="10"/>
      <c r="AQM276" s="10"/>
      <c r="AQN276" s="10"/>
      <c r="AQO276" s="10"/>
      <c r="AQP276" s="10"/>
      <c r="AQQ276" s="10"/>
      <c r="AQR276" s="10"/>
      <c r="AQS276" s="10"/>
      <c r="AQT276" s="10"/>
      <c r="AQU276" s="10"/>
      <c r="AQV276" s="10"/>
      <c r="AQW276" s="10"/>
      <c r="AQX276" s="10"/>
      <c r="AQY276" s="10"/>
      <c r="AQZ276" s="10"/>
      <c r="ARA276" s="10"/>
      <c r="ARB276" s="10"/>
      <c r="ARC276" s="10"/>
      <c r="ARD276" s="10"/>
      <c r="ARE276" s="10"/>
      <c r="ARF276" s="10"/>
      <c r="ARG276" s="10"/>
      <c r="ARH276" s="10"/>
      <c r="ARI276" s="10"/>
      <c r="ARJ276" s="10"/>
      <c r="ARK276" s="10"/>
      <c r="ARL276" s="10"/>
      <c r="ARM276" s="10"/>
      <c r="ARN276" s="10"/>
      <c r="ARO276" s="10"/>
      <c r="ARP276" s="10"/>
      <c r="ARQ276" s="10"/>
      <c r="ARR276" s="10"/>
      <c r="ARS276" s="10"/>
      <c r="ART276" s="10"/>
      <c r="ARU276" s="10"/>
      <c r="ARV276" s="10"/>
      <c r="ARW276" s="10"/>
      <c r="ARX276" s="10"/>
      <c r="ARY276" s="10"/>
      <c r="ARZ276" s="10"/>
      <c r="ASA276" s="10"/>
      <c r="ASB276" s="10"/>
      <c r="ASC276" s="10"/>
      <c r="ASD276" s="10"/>
      <c r="ASE276" s="10"/>
      <c r="ASF276" s="10"/>
      <c r="ASG276" s="10"/>
      <c r="ASH276" s="10"/>
      <c r="ASI276" s="10"/>
      <c r="ASJ276" s="10"/>
      <c r="ASK276" s="10"/>
      <c r="ASL276" s="10"/>
      <c r="ASM276" s="10"/>
      <c r="ASN276" s="10"/>
      <c r="ASO276" s="10"/>
      <c r="ASP276" s="10"/>
      <c r="ASQ276" s="10"/>
      <c r="ASR276" s="10"/>
      <c r="ASS276" s="10"/>
      <c r="AST276" s="10"/>
      <c r="ASU276" s="10"/>
      <c r="ASV276" s="10"/>
      <c r="ASW276" s="10"/>
      <c r="ASX276" s="10"/>
      <c r="ASY276" s="10"/>
      <c r="ASZ276" s="10"/>
      <c r="ATA276" s="10"/>
      <c r="ATB276" s="10"/>
      <c r="ATC276" s="10"/>
      <c r="ATD276" s="10"/>
      <c r="ATE276" s="10"/>
      <c r="ATF276" s="10"/>
      <c r="ATG276" s="10"/>
      <c r="ATH276" s="10"/>
      <c r="ATI276" s="10"/>
      <c r="ATJ276" s="10"/>
      <c r="ATK276" s="10"/>
      <c r="ATL276" s="10"/>
      <c r="ATM276" s="10"/>
      <c r="ATN276" s="10"/>
      <c r="ATO276" s="10"/>
      <c r="ATP276" s="10"/>
      <c r="ATQ276" s="10"/>
      <c r="ATR276" s="10"/>
      <c r="ATS276" s="10"/>
      <c r="ATT276" s="10"/>
      <c r="ATU276" s="10"/>
      <c r="ATV276" s="10"/>
      <c r="ATW276" s="10"/>
      <c r="ATX276" s="10"/>
      <c r="ATY276" s="10"/>
      <c r="ATZ276" s="10"/>
      <c r="AUA276" s="10"/>
      <c r="AUB276" s="10"/>
      <c r="AUC276" s="10"/>
      <c r="AUD276" s="10"/>
      <c r="AUE276" s="10"/>
      <c r="AUF276" s="10"/>
      <c r="AUG276" s="10"/>
      <c r="AUH276" s="10"/>
      <c r="AUI276" s="10"/>
      <c r="AUJ276" s="10"/>
      <c r="AUK276" s="10"/>
      <c r="AUL276" s="10"/>
      <c r="AUM276" s="10"/>
      <c r="AUN276" s="10"/>
      <c r="AUO276" s="10"/>
      <c r="AUP276" s="10"/>
      <c r="AUQ276" s="10"/>
      <c r="AUR276" s="10"/>
      <c r="AUS276" s="10"/>
      <c r="AUT276" s="10"/>
      <c r="AUU276" s="10"/>
      <c r="AUV276" s="10"/>
      <c r="AUW276" s="10"/>
      <c r="AUX276" s="10"/>
      <c r="AUY276" s="10"/>
      <c r="AUZ276" s="10"/>
      <c r="AVA276" s="10"/>
      <c r="AVB276" s="10"/>
      <c r="AVC276" s="10"/>
      <c r="AVD276" s="10"/>
      <c r="AVE276" s="10"/>
      <c r="AVF276" s="10"/>
      <c r="AVG276" s="10"/>
      <c r="AVH276" s="10"/>
      <c r="AVI276" s="10"/>
      <c r="AVJ276" s="10"/>
      <c r="AVK276" s="10"/>
      <c r="AVL276" s="10"/>
      <c r="AVM276" s="10"/>
      <c r="AVN276" s="10"/>
      <c r="AVO276" s="10"/>
      <c r="AVP276" s="10"/>
      <c r="AVQ276" s="10"/>
      <c r="AVR276" s="10"/>
      <c r="AVS276" s="10"/>
      <c r="AVT276" s="10"/>
      <c r="AVU276" s="10"/>
      <c r="AVV276" s="10"/>
      <c r="AVW276" s="10"/>
      <c r="AVX276" s="10"/>
      <c r="AVY276" s="10"/>
      <c r="AVZ276" s="10"/>
      <c r="AWA276" s="10"/>
      <c r="AWB276" s="10"/>
      <c r="AWC276" s="10"/>
      <c r="AWD276" s="10"/>
      <c r="AWE276" s="10"/>
      <c r="AWF276" s="10"/>
      <c r="AWG276" s="10"/>
      <c r="AWH276" s="10"/>
      <c r="AWI276" s="10"/>
      <c r="AWJ276" s="10"/>
      <c r="AWK276" s="10"/>
      <c r="AWL276" s="10"/>
      <c r="AWM276" s="10"/>
      <c r="AWN276" s="10"/>
      <c r="AWO276" s="10"/>
      <c r="AWP276" s="10"/>
      <c r="AWQ276" s="10"/>
      <c r="AWR276" s="10"/>
      <c r="AWS276" s="10"/>
      <c r="AWT276" s="10"/>
      <c r="AWU276" s="10"/>
      <c r="AWV276" s="10"/>
      <c r="AWW276" s="10"/>
      <c r="AWX276" s="10"/>
      <c r="AWY276" s="10"/>
      <c r="AWZ276" s="10"/>
      <c r="AXA276" s="10"/>
      <c r="AXB276" s="10"/>
      <c r="AXC276" s="10"/>
      <c r="AXD276" s="10"/>
      <c r="AXE276" s="10"/>
      <c r="AXF276" s="10"/>
      <c r="AXG276" s="10"/>
      <c r="AXH276" s="10"/>
      <c r="AXI276" s="10"/>
      <c r="AXJ276" s="10"/>
      <c r="AXK276" s="10"/>
      <c r="AXL276" s="10"/>
      <c r="AXM276" s="10"/>
      <c r="AXN276" s="10"/>
      <c r="AXO276" s="10"/>
      <c r="AXP276" s="10"/>
      <c r="AXQ276" s="10"/>
      <c r="AXR276" s="10"/>
      <c r="AXS276" s="10"/>
      <c r="AXT276" s="10"/>
      <c r="AXU276" s="10"/>
      <c r="AXV276" s="10"/>
      <c r="AXW276" s="10"/>
      <c r="AXX276" s="10"/>
      <c r="AXY276" s="10"/>
      <c r="AXZ276" s="10"/>
      <c r="AYA276" s="10"/>
      <c r="AYB276" s="10"/>
      <c r="AYC276" s="10"/>
      <c r="AYD276" s="10"/>
      <c r="AYE276" s="10"/>
      <c r="AYF276" s="10"/>
      <c r="AYG276" s="10"/>
      <c r="AYH276" s="10"/>
      <c r="AYI276" s="10"/>
      <c r="AYJ276" s="10"/>
      <c r="AYK276" s="10"/>
      <c r="AYL276" s="10"/>
      <c r="AYM276" s="10"/>
      <c r="AYN276" s="10"/>
      <c r="AYO276" s="10"/>
      <c r="AYP276" s="10"/>
      <c r="AYQ276" s="10"/>
      <c r="AYR276" s="10"/>
      <c r="AYS276" s="10"/>
      <c r="AYT276" s="10"/>
      <c r="AYU276" s="10"/>
      <c r="AYV276" s="10"/>
      <c r="AYW276" s="10"/>
      <c r="AYX276" s="10"/>
      <c r="AYY276" s="10"/>
      <c r="AYZ276" s="10"/>
      <c r="AZA276" s="10"/>
      <c r="AZB276" s="10"/>
      <c r="AZC276" s="10"/>
      <c r="AZD276" s="10"/>
      <c r="AZE276" s="10"/>
      <c r="AZF276" s="10"/>
      <c r="AZG276" s="10"/>
      <c r="AZH276" s="10"/>
      <c r="AZI276" s="10"/>
      <c r="AZJ276" s="10"/>
      <c r="AZK276" s="10"/>
      <c r="AZL276" s="10"/>
      <c r="AZM276" s="10"/>
      <c r="AZN276" s="10"/>
      <c r="AZO276" s="10"/>
      <c r="AZP276" s="10"/>
      <c r="AZQ276" s="10"/>
      <c r="AZR276" s="10"/>
      <c r="AZS276" s="10"/>
      <c r="AZT276" s="10"/>
      <c r="AZU276" s="10"/>
      <c r="AZV276" s="10"/>
      <c r="AZW276" s="10"/>
      <c r="AZX276" s="10"/>
      <c r="AZY276" s="10"/>
      <c r="AZZ276" s="10"/>
      <c r="BAA276" s="10"/>
      <c r="BAB276" s="10"/>
      <c r="BAC276" s="10"/>
      <c r="BAD276" s="10"/>
      <c r="BAE276" s="10"/>
      <c r="BAF276" s="10"/>
      <c r="BAG276" s="10"/>
      <c r="BAH276" s="10"/>
      <c r="BAI276" s="10"/>
      <c r="BAJ276" s="10"/>
      <c r="BAK276" s="10"/>
      <c r="BAL276" s="10"/>
      <c r="BAM276" s="10"/>
      <c r="BAN276" s="10"/>
      <c r="BAO276" s="10"/>
      <c r="BAP276" s="10"/>
      <c r="BAQ276" s="10"/>
      <c r="BAR276" s="10"/>
      <c r="BAS276" s="10"/>
      <c r="BAT276" s="10"/>
      <c r="BAU276" s="10"/>
      <c r="BAV276" s="10"/>
      <c r="BAW276" s="10"/>
      <c r="BAX276" s="10"/>
      <c r="BAY276" s="10"/>
      <c r="BAZ276" s="10"/>
      <c r="BBA276" s="10"/>
      <c r="BBB276" s="10"/>
      <c r="BBC276" s="10"/>
      <c r="BBD276" s="10"/>
      <c r="BBE276" s="10"/>
      <c r="BBF276" s="10"/>
      <c r="BBG276" s="10"/>
      <c r="BBH276" s="10"/>
      <c r="BBI276" s="10"/>
      <c r="BBJ276" s="10"/>
      <c r="BBK276" s="10"/>
      <c r="BBL276" s="10"/>
      <c r="BBM276" s="10"/>
      <c r="BBN276" s="10"/>
      <c r="BBO276" s="10"/>
      <c r="BBP276" s="10"/>
      <c r="BBQ276" s="10"/>
      <c r="BBR276" s="10"/>
      <c r="BBS276" s="10"/>
      <c r="BBT276" s="10"/>
      <c r="BBU276" s="10"/>
      <c r="BBV276" s="10"/>
      <c r="BBW276" s="10"/>
      <c r="BBX276" s="10"/>
      <c r="BBY276" s="10"/>
      <c r="BBZ276" s="10"/>
      <c r="BCA276" s="10"/>
      <c r="BCB276" s="10"/>
      <c r="BCC276" s="10"/>
      <c r="BCD276" s="10"/>
      <c r="BCE276" s="10"/>
      <c r="BCF276" s="10"/>
      <c r="BCG276" s="10"/>
      <c r="BCH276" s="10"/>
      <c r="BCI276" s="10"/>
      <c r="BCJ276" s="10"/>
      <c r="BCK276" s="10"/>
      <c r="BCL276" s="10"/>
      <c r="BCM276" s="10"/>
      <c r="BCN276" s="10"/>
      <c r="BCO276" s="10"/>
      <c r="BCP276" s="10"/>
      <c r="BCQ276" s="10"/>
      <c r="BCR276" s="10"/>
      <c r="BCS276" s="10"/>
      <c r="BCT276" s="10"/>
      <c r="BCU276" s="10"/>
      <c r="BCV276" s="10"/>
      <c r="BCW276" s="10"/>
      <c r="BCX276" s="10"/>
      <c r="BCY276" s="10"/>
      <c r="BCZ276" s="10"/>
      <c r="BDA276" s="10"/>
      <c r="BDB276" s="10"/>
      <c r="BDC276" s="10"/>
      <c r="BDD276" s="10"/>
      <c r="BDE276" s="10"/>
      <c r="BDF276" s="10"/>
      <c r="BDG276" s="10"/>
      <c r="BDH276" s="10"/>
      <c r="BDI276" s="10"/>
      <c r="BDJ276" s="10"/>
      <c r="BDK276" s="10"/>
      <c r="BDL276" s="10"/>
      <c r="BDM276" s="10"/>
      <c r="BDN276" s="10"/>
      <c r="BDO276" s="10"/>
      <c r="BDP276" s="10"/>
      <c r="BDQ276" s="10"/>
      <c r="BDR276" s="10"/>
      <c r="BDS276" s="10"/>
      <c r="BDT276" s="10"/>
      <c r="BDU276" s="10"/>
      <c r="BDV276" s="10"/>
      <c r="BDW276" s="10"/>
      <c r="BDX276" s="10"/>
      <c r="BDY276" s="10"/>
      <c r="BDZ276" s="10"/>
      <c r="BEA276" s="10"/>
      <c r="BEB276" s="10"/>
      <c r="BEC276" s="10"/>
      <c r="BED276" s="10"/>
      <c r="BEE276" s="10"/>
      <c r="BEF276" s="10"/>
      <c r="BEG276" s="10"/>
      <c r="BEH276" s="10"/>
      <c r="BEI276" s="10"/>
      <c r="BEJ276" s="10"/>
      <c r="BEK276" s="10"/>
      <c r="BEL276" s="10"/>
      <c r="BEM276" s="10"/>
      <c r="BEN276" s="10"/>
      <c r="BEO276" s="10"/>
      <c r="BEP276" s="10"/>
      <c r="BEQ276" s="10"/>
      <c r="BER276" s="10"/>
      <c r="BES276" s="10"/>
      <c r="BET276" s="10"/>
      <c r="BEU276" s="10"/>
      <c r="BEV276" s="10"/>
      <c r="BEW276" s="10"/>
      <c r="BEX276" s="10"/>
      <c r="BEY276" s="10"/>
      <c r="BEZ276" s="10"/>
      <c r="BFA276" s="10"/>
      <c r="BFB276" s="10"/>
      <c r="BFC276" s="10"/>
      <c r="BFD276" s="10"/>
      <c r="BFE276" s="10"/>
      <c r="BFF276" s="10"/>
      <c r="BFG276" s="10"/>
      <c r="BFH276" s="10"/>
      <c r="BFI276" s="10"/>
      <c r="BFJ276" s="10"/>
      <c r="BFK276" s="10"/>
      <c r="BFL276" s="10"/>
      <c r="BFM276" s="10"/>
      <c r="BFN276" s="10"/>
      <c r="BFO276" s="10"/>
      <c r="BFP276" s="10"/>
      <c r="BFQ276" s="10"/>
      <c r="BFR276" s="10"/>
      <c r="BFS276" s="10"/>
      <c r="BFT276" s="10"/>
      <c r="BFU276" s="10"/>
      <c r="BFV276" s="10"/>
      <c r="BFW276" s="10"/>
      <c r="BFX276" s="10"/>
      <c r="BFY276" s="10"/>
      <c r="BFZ276" s="10"/>
      <c r="BGA276" s="10"/>
      <c r="BGB276" s="10"/>
      <c r="BGC276" s="10"/>
      <c r="BGD276" s="10"/>
      <c r="BGE276" s="10"/>
      <c r="BGF276" s="10"/>
      <c r="BGG276" s="10"/>
      <c r="BGH276" s="10"/>
      <c r="BGI276" s="10"/>
      <c r="BGJ276" s="10"/>
      <c r="BGK276" s="10"/>
      <c r="BGL276" s="10"/>
      <c r="BGM276" s="10"/>
      <c r="BGN276" s="10"/>
      <c r="BGO276" s="10"/>
      <c r="BGP276" s="10"/>
      <c r="BGQ276" s="10"/>
      <c r="BGR276" s="10"/>
      <c r="BGS276" s="10"/>
      <c r="BGT276" s="10"/>
      <c r="BGU276" s="10"/>
      <c r="BGV276" s="10"/>
      <c r="BGW276" s="10"/>
      <c r="BGX276" s="10"/>
      <c r="BGY276" s="10"/>
      <c r="BGZ276" s="10"/>
      <c r="BHA276" s="10"/>
      <c r="BHB276" s="10"/>
      <c r="BHC276" s="10"/>
      <c r="BHD276" s="10"/>
      <c r="BHE276" s="10"/>
      <c r="BHF276" s="10"/>
      <c r="BHG276" s="10"/>
      <c r="BHH276" s="10"/>
      <c r="BHI276" s="10"/>
      <c r="BHJ276" s="10"/>
      <c r="BHK276" s="10"/>
      <c r="BHL276" s="10"/>
      <c r="BHM276" s="10"/>
      <c r="BHN276" s="10"/>
      <c r="BHO276" s="10"/>
      <c r="BHP276" s="10"/>
      <c r="BHQ276" s="10"/>
      <c r="BHR276" s="10"/>
      <c r="BHS276" s="10"/>
      <c r="BHT276" s="10"/>
      <c r="BHU276" s="10"/>
      <c r="BHV276" s="10"/>
      <c r="BHW276" s="10"/>
      <c r="BHX276" s="10"/>
      <c r="BHY276" s="10"/>
      <c r="BHZ276" s="10"/>
      <c r="BIA276" s="10"/>
      <c r="BIB276" s="10"/>
      <c r="BIC276" s="10"/>
      <c r="BID276" s="10"/>
      <c r="BIE276" s="10"/>
      <c r="BIF276" s="10"/>
      <c r="BIG276" s="10"/>
      <c r="BIH276" s="10"/>
      <c r="BII276" s="10"/>
      <c r="BIJ276" s="10"/>
      <c r="BIK276" s="10"/>
      <c r="BIL276" s="10"/>
      <c r="BIM276" s="10"/>
      <c r="BIN276" s="10"/>
      <c r="BIO276" s="10"/>
      <c r="BIP276" s="10"/>
      <c r="BIQ276" s="10"/>
      <c r="BIR276" s="10"/>
      <c r="BIS276" s="10"/>
      <c r="BIT276" s="10"/>
      <c r="BIU276" s="10"/>
      <c r="BIV276" s="10"/>
      <c r="BIW276" s="10"/>
      <c r="BIX276" s="10"/>
      <c r="BIY276" s="10"/>
      <c r="BIZ276" s="10"/>
      <c r="BJA276" s="10"/>
      <c r="BJB276" s="10"/>
      <c r="BJC276" s="10"/>
      <c r="BJD276" s="10"/>
      <c r="BJE276" s="10"/>
      <c r="BJF276" s="10"/>
      <c r="BJG276" s="10"/>
      <c r="BJH276" s="10"/>
      <c r="BJI276" s="10"/>
      <c r="BJJ276" s="10"/>
      <c r="BJK276" s="10"/>
      <c r="BJL276" s="10"/>
      <c r="BJM276" s="10"/>
      <c r="BJN276" s="10"/>
      <c r="BJO276" s="10"/>
      <c r="BJP276" s="10"/>
      <c r="BJQ276" s="10"/>
      <c r="BJR276" s="10"/>
      <c r="BJS276" s="10"/>
      <c r="BJT276" s="10"/>
      <c r="BJU276" s="10"/>
      <c r="BJV276" s="10"/>
      <c r="BJW276" s="10"/>
      <c r="BJX276" s="10"/>
      <c r="BJY276" s="10"/>
      <c r="BJZ276" s="10"/>
      <c r="BKA276" s="10"/>
      <c r="BKB276" s="10"/>
      <c r="BKC276" s="10"/>
      <c r="BKD276" s="10"/>
      <c r="BKE276" s="10"/>
      <c r="BKF276" s="10"/>
      <c r="BKG276" s="10"/>
      <c r="BKH276" s="10"/>
      <c r="BKI276" s="10"/>
      <c r="BKJ276" s="10"/>
      <c r="BKK276" s="10"/>
      <c r="BKL276" s="10"/>
      <c r="BKM276" s="10"/>
      <c r="BKN276" s="10"/>
      <c r="BKO276" s="10"/>
      <c r="BKP276" s="10"/>
      <c r="BKQ276" s="10"/>
      <c r="BKR276" s="10"/>
      <c r="BKS276" s="10"/>
      <c r="BKT276" s="10"/>
      <c r="BKU276" s="10"/>
      <c r="BKV276" s="10"/>
      <c r="BKW276" s="10"/>
      <c r="BKX276" s="10"/>
      <c r="BKY276" s="10"/>
      <c r="BKZ276" s="10"/>
      <c r="BLA276" s="10"/>
      <c r="BLB276" s="10"/>
      <c r="BLC276" s="10"/>
      <c r="BLD276" s="10"/>
      <c r="BLE276" s="10"/>
      <c r="BLF276" s="10"/>
      <c r="BLG276" s="10"/>
      <c r="BLH276" s="10"/>
      <c r="BLI276" s="10"/>
      <c r="BLJ276" s="10"/>
      <c r="BLK276" s="10"/>
      <c r="BLL276" s="10"/>
      <c r="BLM276" s="10"/>
      <c r="BLN276" s="10"/>
      <c r="BLO276" s="10"/>
      <c r="BLP276" s="10"/>
      <c r="BLQ276" s="10"/>
      <c r="BLR276" s="10"/>
      <c r="BLS276" s="10"/>
      <c r="BLT276" s="10"/>
      <c r="BLU276" s="10"/>
      <c r="BLV276" s="10"/>
      <c r="BLW276" s="10"/>
      <c r="BLX276" s="10"/>
      <c r="BLY276" s="10"/>
      <c r="BLZ276" s="10"/>
      <c r="BMA276" s="10"/>
      <c r="BMB276" s="10"/>
      <c r="BMC276" s="10"/>
      <c r="BMD276" s="10"/>
      <c r="BME276" s="10"/>
      <c r="BMF276" s="10"/>
      <c r="BMG276" s="10"/>
      <c r="BMH276" s="10"/>
      <c r="BMI276" s="10"/>
      <c r="BMJ276" s="10"/>
      <c r="BMK276" s="10"/>
      <c r="BML276" s="10"/>
      <c r="BMM276" s="10"/>
      <c r="BMN276" s="10"/>
      <c r="BMO276" s="10"/>
      <c r="BMP276" s="10"/>
      <c r="BMQ276" s="10"/>
      <c r="BMR276" s="10"/>
      <c r="BMS276" s="10"/>
      <c r="BMT276" s="10"/>
      <c r="BMU276" s="10"/>
      <c r="BMV276" s="10"/>
      <c r="BMW276" s="10"/>
      <c r="BMX276" s="10"/>
      <c r="BMY276" s="10"/>
      <c r="BMZ276" s="10"/>
      <c r="BNA276" s="10"/>
      <c r="BNB276" s="10"/>
      <c r="BNC276" s="10"/>
      <c r="BND276" s="10"/>
      <c r="BNE276" s="10"/>
      <c r="BNF276" s="10"/>
      <c r="BNG276" s="10"/>
      <c r="BNH276" s="10"/>
      <c r="BNI276" s="10"/>
      <c r="BNJ276" s="10"/>
      <c r="BNK276" s="10"/>
      <c r="BNL276" s="10"/>
      <c r="BNM276" s="10"/>
      <c r="BNN276" s="10"/>
      <c r="BNO276" s="10"/>
      <c r="BNP276" s="10"/>
      <c r="BNQ276" s="10"/>
      <c r="BNR276" s="10"/>
      <c r="BNS276" s="10"/>
      <c r="BNT276" s="10"/>
      <c r="BNU276" s="10"/>
      <c r="BNV276" s="10"/>
      <c r="BNW276" s="10"/>
      <c r="BNX276" s="10"/>
      <c r="BNY276" s="10"/>
      <c r="BNZ276" s="10"/>
      <c r="BOA276" s="10"/>
      <c r="BOB276" s="10"/>
      <c r="BOC276" s="10"/>
      <c r="BOD276" s="10"/>
      <c r="BOE276" s="10"/>
      <c r="BOF276" s="10"/>
      <c r="BOG276" s="10"/>
      <c r="BOH276" s="10"/>
      <c r="BOI276" s="10"/>
      <c r="BOJ276" s="10"/>
      <c r="BOK276" s="10"/>
      <c r="BOL276" s="10"/>
      <c r="BOM276" s="10"/>
      <c r="BON276" s="10"/>
      <c r="BOO276" s="10"/>
      <c r="BOP276" s="10"/>
      <c r="BOQ276" s="10"/>
      <c r="BOR276" s="10"/>
      <c r="BOS276" s="10"/>
      <c r="BOT276" s="10"/>
      <c r="BOU276" s="10"/>
      <c r="BOV276" s="10"/>
      <c r="BOW276" s="10"/>
      <c r="BOX276" s="10"/>
      <c r="BOY276" s="10"/>
      <c r="BOZ276" s="10"/>
      <c r="BPA276" s="10"/>
      <c r="BPB276" s="10"/>
      <c r="BPC276" s="10"/>
      <c r="BPD276" s="10"/>
      <c r="BPE276" s="10"/>
      <c r="BPF276" s="10"/>
      <c r="BPG276" s="10"/>
      <c r="BPH276" s="10"/>
      <c r="BPI276" s="10"/>
      <c r="BPJ276" s="10"/>
      <c r="BPK276" s="10"/>
      <c r="BPL276" s="10"/>
      <c r="BPM276" s="10"/>
      <c r="BPN276" s="10"/>
      <c r="BPO276" s="10"/>
      <c r="BPP276" s="10"/>
      <c r="BPQ276" s="10"/>
      <c r="BPR276" s="10"/>
      <c r="BPS276" s="10"/>
      <c r="BPT276" s="10"/>
      <c r="BPU276" s="10"/>
      <c r="BPV276" s="10"/>
      <c r="BPW276" s="10"/>
      <c r="BPX276" s="10"/>
      <c r="BPY276" s="10"/>
      <c r="BPZ276" s="10"/>
      <c r="BQA276" s="10"/>
      <c r="BQB276" s="10"/>
      <c r="BQC276" s="10"/>
      <c r="BQD276" s="10"/>
      <c r="BQE276" s="10"/>
      <c r="BQF276" s="10"/>
      <c r="BQG276" s="10"/>
      <c r="BQH276" s="10"/>
      <c r="BQI276" s="10"/>
      <c r="BQJ276" s="10"/>
      <c r="BQK276" s="10"/>
      <c r="BQL276" s="10"/>
      <c r="BQM276" s="10"/>
      <c r="BQN276" s="10"/>
      <c r="BQO276" s="10"/>
      <c r="BQP276" s="10"/>
      <c r="BQQ276" s="10"/>
      <c r="BQR276" s="10"/>
      <c r="BQS276" s="10"/>
      <c r="BQT276" s="10"/>
      <c r="BQU276" s="10"/>
      <c r="BQV276" s="10"/>
      <c r="BQW276" s="10"/>
      <c r="BQX276" s="10"/>
      <c r="BQY276" s="10"/>
      <c r="BQZ276" s="10"/>
      <c r="BRA276" s="10"/>
      <c r="BRB276" s="10"/>
      <c r="BRC276" s="10"/>
      <c r="BRD276" s="10"/>
      <c r="BRE276" s="10"/>
      <c r="BRF276" s="10"/>
      <c r="BRG276" s="10"/>
      <c r="BRH276" s="10"/>
      <c r="BRI276" s="10"/>
      <c r="BRJ276" s="10"/>
      <c r="BRK276" s="10"/>
      <c r="BRL276" s="10"/>
      <c r="BRM276" s="10"/>
      <c r="BRN276" s="10"/>
      <c r="BRO276" s="10"/>
      <c r="BRP276" s="10"/>
      <c r="BRQ276" s="10"/>
      <c r="BRR276" s="10"/>
      <c r="BRS276" s="10"/>
      <c r="BRT276" s="10"/>
      <c r="BRU276" s="10"/>
      <c r="BRV276" s="10"/>
      <c r="BRW276" s="10"/>
      <c r="BRX276" s="10"/>
      <c r="BRY276" s="10"/>
      <c r="BRZ276" s="10"/>
      <c r="BSA276" s="10"/>
      <c r="BSB276" s="10"/>
      <c r="BSC276" s="10"/>
      <c r="BSD276" s="10"/>
      <c r="BSE276" s="10"/>
      <c r="BSF276" s="10"/>
      <c r="BSG276" s="10"/>
      <c r="BSH276" s="10"/>
      <c r="BSI276" s="10"/>
      <c r="BSJ276" s="10"/>
      <c r="BSK276" s="10"/>
      <c r="BSL276" s="10"/>
      <c r="BSM276" s="10"/>
      <c r="BSN276" s="10"/>
      <c r="BSO276" s="10"/>
      <c r="BSP276" s="10"/>
      <c r="BSQ276" s="10"/>
      <c r="BSR276" s="10"/>
      <c r="BSS276" s="10"/>
      <c r="BST276" s="10"/>
      <c r="BSU276" s="10"/>
      <c r="BSV276" s="10"/>
      <c r="BSW276" s="10"/>
      <c r="BSX276" s="10"/>
      <c r="BSY276" s="10"/>
      <c r="BSZ276" s="10"/>
      <c r="BTA276" s="10"/>
      <c r="BTB276" s="10"/>
      <c r="BTC276" s="10"/>
      <c r="BTD276" s="10"/>
      <c r="BTE276" s="10"/>
      <c r="BTF276" s="10"/>
      <c r="BTG276" s="10"/>
      <c r="BTH276" s="10"/>
      <c r="BTI276" s="10"/>
      <c r="BTJ276" s="10"/>
      <c r="BTK276" s="10"/>
      <c r="BTL276" s="10"/>
      <c r="BTM276" s="10"/>
      <c r="BTN276" s="10"/>
      <c r="BTO276" s="10"/>
      <c r="BTP276" s="10"/>
      <c r="BTQ276" s="10"/>
      <c r="BTR276" s="10"/>
      <c r="BTS276" s="10"/>
      <c r="BTT276" s="10"/>
      <c r="BTU276" s="10"/>
      <c r="BTV276" s="10"/>
      <c r="BTW276" s="10"/>
      <c r="BTX276" s="10"/>
      <c r="BTY276" s="10"/>
      <c r="BTZ276" s="10"/>
      <c r="BUA276" s="10"/>
      <c r="BUB276" s="10"/>
      <c r="BUC276" s="10"/>
      <c r="BUD276" s="10"/>
      <c r="BUE276" s="10"/>
      <c r="BUF276" s="10"/>
      <c r="BUG276" s="10"/>
      <c r="BUH276" s="10"/>
      <c r="BUI276" s="10"/>
      <c r="BUJ276" s="10"/>
      <c r="BUK276" s="10"/>
      <c r="BUL276" s="10"/>
      <c r="BUM276" s="10"/>
      <c r="BUN276" s="10"/>
      <c r="BUO276" s="10"/>
      <c r="BUP276" s="10"/>
      <c r="BUQ276" s="10"/>
      <c r="BUR276" s="10"/>
      <c r="BUS276" s="10"/>
      <c r="BUT276" s="10"/>
      <c r="BUU276" s="10"/>
      <c r="BUV276" s="10"/>
      <c r="BUW276" s="10"/>
      <c r="BUX276" s="10"/>
      <c r="BUY276" s="10"/>
      <c r="BUZ276" s="10"/>
      <c r="BVA276" s="10"/>
      <c r="BVB276" s="10"/>
      <c r="BVC276" s="10"/>
      <c r="BVD276" s="10"/>
      <c r="BVE276" s="10"/>
      <c r="BVF276" s="10"/>
      <c r="BVG276" s="10"/>
      <c r="BVH276" s="10"/>
      <c r="BVI276" s="10"/>
      <c r="BVJ276" s="10"/>
      <c r="BVK276" s="10"/>
      <c r="BVL276" s="10"/>
      <c r="BVM276" s="10"/>
      <c r="BVN276" s="10"/>
      <c r="BVO276" s="10"/>
      <c r="BVP276" s="10"/>
      <c r="BVQ276" s="10"/>
      <c r="BVR276" s="10"/>
      <c r="BVS276" s="10"/>
      <c r="BVT276" s="10"/>
      <c r="BVU276" s="10"/>
      <c r="BVV276" s="10"/>
      <c r="BVW276" s="10"/>
      <c r="BVX276" s="10"/>
      <c r="BVY276" s="10"/>
      <c r="BVZ276" s="10"/>
      <c r="BWA276" s="10"/>
      <c r="BWB276" s="10"/>
      <c r="BWC276" s="10"/>
      <c r="BWD276" s="10"/>
      <c r="BWE276" s="10"/>
      <c r="BWF276" s="10"/>
      <c r="BWG276" s="10"/>
      <c r="BWH276" s="10"/>
      <c r="BWI276" s="10"/>
      <c r="BWJ276" s="10"/>
      <c r="BWK276" s="10"/>
      <c r="BWL276" s="10"/>
      <c r="BWM276" s="10"/>
      <c r="BWN276" s="10"/>
      <c r="BWO276" s="10"/>
      <c r="BWP276" s="10"/>
      <c r="BWQ276" s="10"/>
      <c r="BWR276" s="10"/>
      <c r="BWS276" s="10"/>
      <c r="BWT276" s="10"/>
      <c r="BWU276" s="10"/>
      <c r="BWV276" s="10"/>
      <c r="BWW276" s="10"/>
      <c r="BWX276" s="10"/>
      <c r="BWY276" s="10"/>
      <c r="BWZ276" s="10"/>
      <c r="BXA276" s="10"/>
      <c r="BXB276" s="10"/>
      <c r="BXC276" s="10"/>
      <c r="BXD276" s="10"/>
      <c r="BXE276" s="10"/>
      <c r="BXF276" s="10"/>
      <c r="BXG276" s="10"/>
      <c r="BXH276" s="10"/>
      <c r="BXI276" s="10"/>
      <c r="BXJ276" s="10"/>
      <c r="BXK276" s="10"/>
      <c r="BXL276" s="10"/>
      <c r="BXM276" s="10"/>
      <c r="BXN276" s="10"/>
      <c r="BXO276" s="10"/>
      <c r="BXP276" s="10"/>
      <c r="BXQ276" s="10"/>
      <c r="BXR276" s="10"/>
      <c r="BXS276" s="10"/>
      <c r="BXT276" s="10"/>
      <c r="BXU276" s="10"/>
      <c r="BXV276" s="10"/>
      <c r="BXW276" s="10"/>
      <c r="BXX276" s="10"/>
      <c r="BXY276" s="10"/>
      <c r="BXZ276" s="10"/>
      <c r="BYA276" s="10"/>
      <c r="BYB276" s="10"/>
      <c r="BYC276" s="10"/>
      <c r="BYD276" s="10"/>
      <c r="BYE276" s="10"/>
      <c r="BYF276" s="10"/>
      <c r="BYG276" s="10"/>
      <c r="BYH276" s="10"/>
      <c r="BYI276" s="10"/>
      <c r="BYJ276" s="10"/>
      <c r="BYK276" s="10"/>
      <c r="BYL276" s="10"/>
      <c r="BYM276" s="10"/>
      <c r="BYN276" s="10"/>
      <c r="BYO276" s="10"/>
      <c r="BYP276" s="10"/>
      <c r="BYQ276" s="10"/>
      <c r="BYR276" s="10"/>
      <c r="BYS276" s="10"/>
      <c r="BYT276" s="10"/>
      <c r="BYU276" s="10"/>
      <c r="BYV276" s="10"/>
      <c r="BYW276" s="10"/>
      <c r="BYX276" s="10"/>
      <c r="BYY276" s="10"/>
      <c r="BYZ276" s="10"/>
      <c r="BZA276" s="10"/>
      <c r="BZB276" s="10"/>
      <c r="BZC276" s="10"/>
      <c r="BZD276" s="10"/>
      <c r="BZE276" s="10"/>
      <c r="BZF276" s="10"/>
      <c r="BZG276" s="10"/>
      <c r="BZH276" s="10"/>
      <c r="BZI276" s="10"/>
      <c r="BZJ276" s="10"/>
      <c r="BZK276" s="10"/>
      <c r="BZL276" s="10"/>
      <c r="BZM276" s="10"/>
      <c r="BZN276" s="10"/>
      <c r="BZO276" s="10"/>
      <c r="BZP276" s="10"/>
      <c r="BZQ276" s="10"/>
      <c r="BZR276" s="10"/>
      <c r="BZS276" s="10"/>
      <c r="BZT276" s="10"/>
      <c r="BZU276" s="10"/>
      <c r="BZV276" s="10"/>
      <c r="BZW276" s="10"/>
      <c r="BZX276" s="10"/>
      <c r="BZY276" s="10"/>
      <c r="BZZ276" s="10"/>
      <c r="CAA276" s="10"/>
      <c r="CAB276" s="10"/>
      <c r="CAC276" s="10"/>
      <c r="CAD276" s="10"/>
      <c r="CAE276" s="10"/>
      <c r="CAF276" s="10"/>
      <c r="CAG276" s="10"/>
      <c r="CAH276" s="10"/>
      <c r="CAI276" s="10"/>
      <c r="CAJ276" s="10"/>
      <c r="CAK276" s="10"/>
      <c r="CAL276" s="10"/>
      <c r="CAM276" s="10"/>
      <c r="CAN276" s="10"/>
      <c r="CAO276" s="10"/>
      <c r="CAP276" s="10"/>
      <c r="CAQ276" s="10"/>
      <c r="CAR276" s="10"/>
      <c r="CAS276" s="10"/>
      <c r="CAT276" s="10"/>
      <c r="CAU276" s="10"/>
      <c r="CAV276" s="10"/>
      <c r="CAW276" s="10"/>
      <c r="CAX276" s="10"/>
      <c r="CAY276" s="10"/>
      <c r="CAZ276" s="10"/>
      <c r="CBA276" s="10"/>
      <c r="CBB276" s="10"/>
      <c r="CBC276" s="10"/>
      <c r="CBD276" s="10"/>
      <c r="CBE276" s="10"/>
      <c r="CBF276" s="10"/>
      <c r="CBG276" s="10"/>
      <c r="CBH276" s="10"/>
      <c r="CBI276" s="10"/>
      <c r="CBJ276" s="10"/>
      <c r="CBK276" s="10"/>
      <c r="CBL276" s="10"/>
      <c r="CBM276" s="10"/>
      <c r="CBN276" s="10"/>
      <c r="CBO276" s="10"/>
      <c r="CBP276" s="10"/>
      <c r="CBQ276" s="10"/>
      <c r="CBR276" s="10"/>
      <c r="CBS276" s="10"/>
      <c r="CBT276" s="10"/>
      <c r="CBU276" s="10"/>
      <c r="CBV276" s="10"/>
      <c r="CBW276" s="10"/>
      <c r="CBX276" s="10"/>
      <c r="CBY276" s="10"/>
      <c r="CBZ276" s="10"/>
      <c r="CCA276" s="10"/>
      <c r="CCB276" s="10"/>
      <c r="CCC276" s="10"/>
      <c r="CCD276" s="10"/>
      <c r="CCE276" s="10"/>
      <c r="CCF276" s="10"/>
      <c r="CCG276" s="10"/>
      <c r="CCH276" s="10"/>
      <c r="CCI276" s="10"/>
      <c r="CCJ276" s="10"/>
      <c r="CCK276" s="10"/>
      <c r="CCL276" s="10"/>
      <c r="CCM276" s="10"/>
      <c r="CCN276" s="10"/>
      <c r="CCO276" s="10"/>
      <c r="CCP276" s="10"/>
      <c r="CCQ276" s="10"/>
      <c r="CCR276" s="10"/>
      <c r="CCS276" s="10"/>
      <c r="CCT276" s="10"/>
      <c r="CCU276" s="10"/>
      <c r="CCV276" s="10"/>
      <c r="CCW276" s="10"/>
      <c r="CCX276" s="10"/>
      <c r="CCY276" s="10"/>
      <c r="CCZ276" s="10"/>
      <c r="CDA276" s="10"/>
      <c r="CDB276" s="10"/>
      <c r="CDC276" s="10"/>
      <c r="CDD276" s="10"/>
      <c r="CDE276" s="10"/>
      <c r="CDF276" s="10"/>
      <c r="CDG276" s="10"/>
      <c r="CDH276" s="10"/>
      <c r="CDI276" s="10"/>
      <c r="CDJ276" s="10"/>
      <c r="CDK276" s="10"/>
      <c r="CDL276" s="10"/>
      <c r="CDM276" s="10"/>
      <c r="CDN276" s="10"/>
      <c r="CDO276" s="10"/>
      <c r="CDP276" s="10"/>
      <c r="CDQ276" s="10"/>
      <c r="CDR276" s="10"/>
      <c r="CDS276" s="10"/>
      <c r="CDT276" s="10"/>
      <c r="CDU276" s="10"/>
      <c r="CDV276" s="10"/>
      <c r="CDW276" s="10"/>
      <c r="CDX276" s="10"/>
      <c r="CDY276" s="10"/>
      <c r="CDZ276" s="10"/>
      <c r="CEA276" s="10"/>
      <c r="CEB276" s="10"/>
      <c r="CEC276" s="10"/>
      <c r="CED276" s="10"/>
      <c r="CEE276" s="10"/>
      <c r="CEF276" s="10"/>
      <c r="CEG276" s="10"/>
      <c r="CEH276" s="10"/>
      <c r="CEI276" s="10"/>
      <c r="CEJ276" s="10"/>
      <c r="CEK276" s="10"/>
      <c r="CEL276" s="10"/>
      <c r="CEM276" s="10"/>
      <c r="CEN276" s="10"/>
      <c r="CEO276" s="10"/>
      <c r="CEP276" s="10"/>
      <c r="CEQ276" s="10"/>
      <c r="CER276" s="10"/>
      <c r="CES276" s="10"/>
      <c r="CET276" s="10"/>
      <c r="CEU276" s="10"/>
      <c r="CEV276" s="10"/>
      <c r="CEW276" s="10"/>
      <c r="CEX276" s="10"/>
      <c r="CEY276" s="10"/>
      <c r="CEZ276" s="10"/>
      <c r="CFA276" s="10"/>
      <c r="CFB276" s="10"/>
      <c r="CFC276" s="10"/>
      <c r="CFD276" s="10"/>
      <c r="CFE276" s="10"/>
      <c r="CFF276" s="10"/>
      <c r="CFG276" s="10"/>
      <c r="CFH276" s="10"/>
      <c r="CFI276" s="10"/>
      <c r="CFJ276" s="10"/>
      <c r="CFK276" s="10"/>
      <c r="CFL276" s="10"/>
      <c r="CFM276" s="10"/>
      <c r="CFN276" s="10"/>
      <c r="CFO276" s="10"/>
      <c r="CFP276" s="10"/>
      <c r="CFQ276" s="10"/>
      <c r="CFR276" s="10"/>
      <c r="CFS276" s="10"/>
      <c r="CFT276" s="10"/>
      <c r="CFU276" s="10"/>
      <c r="CFV276" s="10"/>
      <c r="CFW276" s="10"/>
      <c r="CFX276" s="10"/>
      <c r="CFY276" s="10"/>
      <c r="CFZ276" s="10"/>
      <c r="CGA276" s="10"/>
      <c r="CGB276" s="10"/>
      <c r="CGC276" s="10"/>
      <c r="CGD276" s="10"/>
      <c r="CGE276" s="10"/>
      <c r="CGF276" s="10"/>
      <c r="CGG276" s="10"/>
      <c r="CGH276" s="10"/>
      <c r="CGI276" s="10"/>
      <c r="CGJ276" s="10"/>
      <c r="CGK276" s="10"/>
      <c r="CGL276" s="10"/>
      <c r="CGM276" s="10"/>
      <c r="CGN276" s="10"/>
      <c r="CGO276" s="10"/>
      <c r="CGP276" s="10"/>
      <c r="CGQ276" s="10"/>
      <c r="CGR276" s="10"/>
      <c r="CGS276" s="10"/>
      <c r="CGT276" s="10"/>
      <c r="CGU276" s="10"/>
      <c r="CGV276" s="10"/>
      <c r="CGW276" s="10"/>
      <c r="CGX276" s="10"/>
      <c r="CGY276" s="10"/>
      <c r="CGZ276" s="10"/>
      <c r="CHA276" s="10"/>
      <c r="CHB276" s="10"/>
      <c r="CHC276" s="10"/>
      <c r="CHD276" s="10"/>
      <c r="CHE276" s="10"/>
      <c r="CHF276" s="10"/>
      <c r="CHG276" s="10"/>
      <c r="CHH276" s="10"/>
      <c r="CHI276" s="10"/>
      <c r="CHJ276" s="10"/>
      <c r="CHK276" s="10"/>
      <c r="CHL276" s="10"/>
      <c r="CHM276" s="10"/>
      <c r="CHN276" s="10"/>
      <c r="CHO276" s="10"/>
      <c r="CHP276" s="10"/>
      <c r="CHQ276" s="10"/>
      <c r="CHR276" s="10"/>
      <c r="CHS276" s="10"/>
      <c r="CHT276" s="10"/>
      <c r="CHU276" s="10"/>
      <c r="CHV276" s="10"/>
      <c r="CHW276" s="10"/>
      <c r="CHX276" s="10"/>
      <c r="CHY276" s="10"/>
      <c r="CHZ276" s="10"/>
      <c r="CIA276" s="10"/>
      <c r="CIB276" s="10"/>
      <c r="CIC276" s="10"/>
      <c r="CID276" s="10"/>
      <c r="CIE276" s="10"/>
      <c r="CIF276" s="10"/>
      <c r="CIG276" s="10"/>
      <c r="CIH276" s="10"/>
      <c r="CII276" s="10"/>
      <c r="CIJ276" s="10"/>
      <c r="CIK276" s="10"/>
      <c r="CIL276" s="10"/>
      <c r="CIM276" s="10"/>
      <c r="CIN276" s="10"/>
      <c r="CIO276" s="10"/>
      <c r="CIP276" s="10"/>
      <c r="CIQ276" s="10"/>
      <c r="CIR276" s="10"/>
      <c r="CIS276" s="10"/>
      <c r="CIT276" s="10"/>
      <c r="CIU276" s="10"/>
      <c r="CIV276" s="10"/>
      <c r="CIW276" s="10"/>
      <c r="CIX276" s="10"/>
      <c r="CIY276" s="10"/>
      <c r="CIZ276" s="10"/>
      <c r="CJA276" s="10"/>
      <c r="CJB276" s="10"/>
      <c r="CJC276" s="10"/>
      <c r="CJD276" s="10"/>
      <c r="CJE276" s="10"/>
      <c r="CJF276" s="10"/>
      <c r="CJG276" s="10"/>
      <c r="CJH276" s="10"/>
      <c r="CJI276" s="10"/>
      <c r="CJJ276" s="10"/>
      <c r="CJK276" s="10"/>
      <c r="CJL276" s="10"/>
      <c r="CJM276" s="10"/>
      <c r="CJN276" s="10"/>
      <c r="CJO276" s="10"/>
      <c r="CJP276" s="10"/>
      <c r="CJQ276" s="10"/>
      <c r="CJR276" s="10"/>
      <c r="CJS276" s="10"/>
      <c r="CJT276" s="10"/>
      <c r="CJU276" s="10"/>
      <c r="CJV276" s="10"/>
      <c r="CJW276" s="10"/>
      <c r="CJX276" s="10"/>
      <c r="CJY276" s="10"/>
      <c r="CJZ276" s="10"/>
      <c r="CKA276" s="10"/>
      <c r="CKB276" s="10"/>
      <c r="CKC276" s="10"/>
      <c r="CKD276" s="10"/>
      <c r="CKE276" s="10"/>
      <c r="CKF276" s="10"/>
      <c r="CKG276" s="10"/>
      <c r="CKH276" s="10"/>
      <c r="CKI276" s="10"/>
      <c r="CKJ276" s="10"/>
      <c r="CKK276" s="10"/>
      <c r="CKL276" s="10"/>
      <c r="CKM276" s="10"/>
      <c r="CKN276" s="10"/>
      <c r="CKO276" s="10"/>
      <c r="CKP276" s="10"/>
      <c r="CKQ276" s="10"/>
      <c r="CKR276" s="10"/>
      <c r="CKS276" s="10"/>
      <c r="CKT276" s="10"/>
    </row>
    <row r="277" spans="1:2334" s="12" customFormat="1">
      <c r="A277" s="1"/>
      <c r="B277" s="1"/>
      <c r="C277" s="1"/>
      <c r="D277" s="1"/>
      <c r="E277" s="3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  <c r="S277" s="3"/>
      <c r="T277" s="3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0"/>
      <c r="JB277" s="10"/>
      <c r="JC277" s="10"/>
      <c r="JD277" s="10"/>
      <c r="JE277" s="10"/>
      <c r="JF277" s="10"/>
      <c r="JG277" s="10"/>
      <c r="JH277" s="10"/>
      <c r="JI277" s="10"/>
      <c r="JJ277" s="10"/>
      <c r="JK277" s="10"/>
      <c r="JL277" s="10"/>
      <c r="JM277" s="10"/>
      <c r="JN277" s="10"/>
      <c r="JO277" s="10"/>
      <c r="JP277" s="10"/>
      <c r="JQ277" s="10"/>
      <c r="JR277" s="10"/>
      <c r="JS277" s="10"/>
      <c r="JT277" s="10"/>
      <c r="JU277" s="10"/>
      <c r="JV277" s="10"/>
      <c r="JW277" s="10"/>
      <c r="JX277" s="10"/>
      <c r="JY277" s="10"/>
      <c r="JZ277" s="10"/>
      <c r="KA277" s="10"/>
      <c r="KB277" s="10"/>
      <c r="KC277" s="10"/>
      <c r="KD277" s="10"/>
      <c r="KE277" s="10"/>
      <c r="KF277" s="10"/>
      <c r="KG277" s="10"/>
      <c r="KH277" s="10"/>
      <c r="KI277" s="10"/>
      <c r="KJ277" s="10"/>
      <c r="KK277" s="10"/>
      <c r="KL277" s="10"/>
      <c r="KM277" s="10"/>
      <c r="KN277" s="10"/>
      <c r="KO277" s="10"/>
      <c r="KP277" s="10"/>
      <c r="KQ277" s="10"/>
      <c r="KR277" s="10"/>
      <c r="KS277" s="10"/>
      <c r="KT277" s="10"/>
      <c r="KU277" s="10"/>
      <c r="KV277" s="10"/>
      <c r="KW277" s="10"/>
      <c r="KX277" s="10"/>
      <c r="KY277" s="10"/>
      <c r="KZ277" s="10"/>
      <c r="LA277" s="10"/>
      <c r="LB277" s="10"/>
      <c r="LC277" s="10"/>
      <c r="LD277" s="10"/>
      <c r="LE277" s="10"/>
      <c r="LF277" s="10"/>
      <c r="LG277" s="10"/>
      <c r="LH277" s="10"/>
      <c r="LI277" s="10"/>
      <c r="LJ277" s="10"/>
      <c r="LK277" s="10"/>
      <c r="LL277" s="10"/>
      <c r="LM277" s="10"/>
      <c r="LN277" s="10"/>
      <c r="LO277" s="10"/>
      <c r="LP277" s="10"/>
      <c r="LQ277" s="10"/>
      <c r="LR277" s="10"/>
      <c r="LS277" s="10"/>
      <c r="LT277" s="10"/>
      <c r="LU277" s="10"/>
      <c r="LV277" s="10"/>
      <c r="LW277" s="10"/>
      <c r="LX277" s="10"/>
      <c r="LY277" s="10"/>
      <c r="LZ277" s="10"/>
      <c r="MA277" s="10"/>
      <c r="MB277" s="10"/>
      <c r="MC277" s="10"/>
      <c r="MD277" s="10"/>
      <c r="ME277" s="10"/>
      <c r="MF277" s="10"/>
      <c r="MG277" s="10"/>
      <c r="MH277" s="10"/>
      <c r="MI277" s="10"/>
      <c r="MJ277" s="10"/>
      <c r="MK277" s="10"/>
      <c r="ML277" s="10"/>
      <c r="MM277" s="10"/>
      <c r="MN277" s="10"/>
      <c r="MO277" s="10"/>
      <c r="MP277" s="10"/>
      <c r="MQ277" s="10"/>
      <c r="MR277" s="10"/>
      <c r="MS277" s="10"/>
      <c r="MT277" s="10"/>
      <c r="MU277" s="10"/>
      <c r="MV277" s="10"/>
      <c r="MW277" s="10"/>
      <c r="MX277" s="10"/>
      <c r="MY277" s="10"/>
      <c r="MZ277" s="10"/>
      <c r="NA277" s="10"/>
      <c r="NB277" s="10"/>
      <c r="NC277" s="10"/>
      <c r="ND277" s="10"/>
      <c r="NE277" s="10"/>
      <c r="NF277" s="10"/>
      <c r="NG277" s="10"/>
      <c r="NH277" s="10"/>
      <c r="NI277" s="10"/>
      <c r="NJ277" s="10"/>
      <c r="NK277" s="10"/>
      <c r="NL277" s="10"/>
      <c r="NM277" s="10"/>
      <c r="NN277" s="10"/>
      <c r="NO277" s="10"/>
      <c r="NP277" s="10"/>
      <c r="NQ277" s="10"/>
      <c r="NR277" s="10"/>
      <c r="NS277" s="10"/>
      <c r="NT277" s="10"/>
      <c r="NU277" s="10"/>
      <c r="NV277" s="10"/>
      <c r="NW277" s="10"/>
      <c r="NX277" s="10"/>
      <c r="NY277" s="10"/>
      <c r="NZ277" s="10"/>
      <c r="OA277" s="10"/>
      <c r="OB277" s="10"/>
      <c r="OC277" s="10"/>
      <c r="OD277" s="10"/>
      <c r="OE277" s="10"/>
      <c r="OF277" s="10"/>
      <c r="OG277" s="10"/>
      <c r="OH277" s="10"/>
      <c r="OI277" s="10"/>
      <c r="OJ277" s="10"/>
      <c r="OK277" s="10"/>
      <c r="OL277" s="10"/>
      <c r="OM277" s="10"/>
      <c r="ON277" s="10"/>
      <c r="OO277" s="10"/>
      <c r="OP277" s="10"/>
      <c r="OQ277" s="10"/>
      <c r="OR277" s="10"/>
      <c r="OS277" s="10"/>
      <c r="OT277" s="10"/>
      <c r="OU277" s="10"/>
      <c r="OV277" s="10"/>
      <c r="OW277" s="10"/>
      <c r="OX277" s="10"/>
      <c r="OY277" s="10"/>
      <c r="OZ277" s="10"/>
      <c r="PA277" s="10"/>
      <c r="PB277" s="10"/>
      <c r="PC277" s="10"/>
      <c r="PD277" s="10"/>
      <c r="PE277" s="10"/>
      <c r="PF277" s="10"/>
      <c r="PG277" s="10"/>
      <c r="PH277" s="10"/>
      <c r="PI277" s="10"/>
      <c r="PJ277" s="10"/>
      <c r="PK277" s="10"/>
      <c r="PL277" s="10"/>
      <c r="PM277" s="10"/>
      <c r="PN277" s="10"/>
      <c r="PO277" s="10"/>
      <c r="PP277" s="10"/>
      <c r="PQ277" s="10"/>
      <c r="PR277" s="10"/>
      <c r="PS277" s="10"/>
      <c r="PT277" s="10"/>
      <c r="PU277" s="10"/>
      <c r="PV277" s="10"/>
      <c r="PW277" s="10"/>
      <c r="PX277" s="10"/>
      <c r="PY277" s="10"/>
      <c r="PZ277" s="10"/>
      <c r="QA277" s="10"/>
      <c r="QB277" s="10"/>
      <c r="QC277" s="10"/>
      <c r="QD277" s="10"/>
      <c r="QE277" s="10"/>
      <c r="QF277" s="10"/>
      <c r="QG277" s="10"/>
      <c r="QH277" s="10"/>
      <c r="QI277" s="10"/>
      <c r="QJ277" s="10"/>
      <c r="QK277" s="10"/>
      <c r="QL277" s="10"/>
      <c r="QM277" s="10"/>
      <c r="QN277" s="10"/>
      <c r="QO277" s="10"/>
      <c r="QP277" s="10"/>
      <c r="QQ277" s="10"/>
      <c r="QR277" s="10"/>
      <c r="QS277" s="10"/>
      <c r="QT277" s="10"/>
      <c r="QU277" s="10"/>
      <c r="QV277" s="10"/>
      <c r="QW277" s="10"/>
      <c r="QX277" s="10"/>
      <c r="QY277" s="10"/>
      <c r="QZ277" s="10"/>
      <c r="RA277" s="10"/>
      <c r="RB277" s="10"/>
      <c r="RC277" s="10"/>
      <c r="RD277" s="10"/>
      <c r="RE277" s="10"/>
      <c r="RF277" s="10"/>
      <c r="RG277" s="10"/>
      <c r="RH277" s="10"/>
      <c r="RI277" s="10"/>
      <c r="RJ277" s="10"/>
      <c r="RK277" s="10"/>
      <c r="RL277" s="10"/>
      <c r="RM277" s="10"/>
      <c r="RN277" s="10"/>
      <c r="RO277" s="10"/>
      <c r="RP277" s="10"/>
      <c r="RQ277" s="10"/>
      <c r="RR277" s="10"/>
      <c r="RS277" s="10"/>
      <c r="RT277" s="10"/>
      <c r="RU277" s="10"/>
      <c r="RV277" s="10"/>
      <c r="RW277" s="10"/>
      <c r="RX277" s="10"/>
      <c r="RY277" s="10"/>
      <c r="RZ277" s="10"/>
      <c r="SA277" s="10"/>
      <c r="SB277" s="10"/>
      <c r="SC277" s="10"/>
      <c r="SD277" s="10"/>
      <c r="SE277" s="10"/>
      <c r="SF277" s="10"/>
      <c r="SG277" s="10"/>
      <c r="SH277" s="10"/>
      <c r="SI277" s="10"/>
      <c r="SJ277" s="10"/>
      <c r="SK277" s="10"/>
      <c r="SL277" s="10"/>
      <c r="SM277" s="10"/>
      <c r="SN277" s="10"/>
      <c r="SO277" s="10"/>
      <c r="SP277" s="10"/>
      <c r="SQ277" s="10"/>
      <c r="SR277" s="10"/>
      <c r="SS277" s="10"/>
      <c r="ST277" s="10"/>
      <c r="SU277" s="10"/>
      <c r="SV277" s="10"/>
      <c r="SW277" s="10"/>
      <c r="SX277" s="10"/>
      <c r="SY277" s="10"/>
      <c r="SZ277" s="10"/>
      <c r="TA277" s="10"/>
      <c r="TB277" s="10"/>
      <c r="TC277" s="10"/>
      <c r="TD277" s="10"/>
      <c r="TE277" s="10"/>
      <c r="TF277" s="10"/>
      <c r="TG277" s="10"/>
      <c r="TH277" s="10"/>
      <c r="TI277" s="10"/>
      <c r="TJ277" s="10"/>
      <c r="TK277" s="10"/>
      <c r="TL277" s="10"/>
      <c r="TM277" s="10"/>
      <c r="TN277" s="10"/>
      <c r="TO277" s="10"/>
      <c r="TP277" s="10"/>
      <c r="TQ277" s="10"/>
      <c r="TR277" s="10"/>
      <c r="TS277" s="10"/>
      <c r="TT277" s="10"/>
      <c r="TU277" s="10"/>
      <c r="TV277" s="10"/>
      <c r="TW277" s="10"/>
      <c r="TX277" s="10"/>
      <c r="TY277" s="10"/>
      <c r="TZ277" s="10"/>
      <c r="UA277" s="10"/>
      <c r="UB277" s="10"/>
      <c r="UC277" s="10"/>
      <c r="UD277" s="10"/>
      <c r="UE277" s="10"/>
      <c r="UF277" s="10"/>
      <c r="UG277" s="10"/>
      <c r="UH277" s="10"/>
      <c r="UI277" s="10"/>
      <c r="UJ277" s="10"/>
      <c r="UK277" s="10"/>
      <c r="UL277" s="10"/>
      <c r="UM277" s="10"/>
      <c r="UN277" s="10"/>
      <c r="UO277" s="10"/>
      <c r="UP277" s="10"/>
      <c r="UQ277" s="10"/>
      <c r="UR277" s="10"/>
      <c r="US277" s="10"/>
      <c r="UT277" s="10"/>
      <c r="UU277" s="10"/>
      <c r="UV277" s="10"/>
      <c r="UW277" s="10"/>
      <c r="UX277" s="10"/>
      <c r="UY277" s="10"/>
      <c r="UZ277" s="10"/>
      <c r="VA277" s="10"/>
      <c r="VB277" s="10"/>
      <c r="VC277" s="10"/>
      <c r="VD277" s="10"/>
      <c r="VE277" s="10"/>
      <c r="VF277" s="10"/>
      <c r="VG277" s="10"/>
      <c r="VH277" s="10"/>
      <c r="VI277" s="10"/>
      <c r="VJ277" s="10"/>
      <c r="VK277" s="10"/>
      <c r="VL277" s="10"/>
      <c r="VM277" s="10"/>
      <c r="VN277" s="10"/>
      <c r="VO277" s="10"/>
      <c r="VP277" s="10"/>
      <c r="VQ277" s="10"/>
      <c r="VR277" s="10"/>
      <c r="VS277" s="10"/>
      <c r="VT277" s="10"/>
      <c r="VU277" s="10"/>
      <c r="VV277" s="10"/>
      <c r="VW277" s="10"/>
      <c r="VX277" s="10"/>
      <c r="VY277" s="10"/>
      <c r="VZ277" s="10"/>
      <c r="WA277" s="10"/>
      <c r="WB277" s="10"/>
      <c r="WC277" s="10"/>
      <c r="WD277" s="10"/>
      <c r="WE277" s="10"/>
      <c r="WF277" s="10"/>
      <c r="WG277" s="10"/>
      <c r="WH277" s="10"/>
      <c r="WI277" s="10"/>
      <c r="WJ277" s="10"/>
      <c r="WK277" s="10"/>
      <c r="WL277" s="10"/>
      <c r="WM277" s="10"/>
      <c r="WN277" s="10"/>
      <c r="WO277" s="10"/>
      <c r="WP277" s="10"/>
      <c r="WQ277" s="10"/>
      <c r="WR277" s="10"/>
      <c r="WS277" s="10"/>
      <c r="WT277" s="10"/>
      <c r="WU277" s="10"/>
      <c r="WV277" s="10"/>
      <c r="WW277" s="10"/>
      <c r="WX277" s="10"/>
      <c r="WY277" s="10"/>
      <c r="WZ277" s="10"/>
      <c r="XA277" s="10"/>
      <c r="XB277" s="10"/>
      <c r="XC277" s="10"/>
      <c r="XD277" s="10"/>
      <c r="XE277" s="10"/>
      <c r="XF277" s="10"/>
      <c r="XG277" s="10"/>
      <c r="XH277" s="10"/>
      <c r="XI277" s="10"/>
      <c r="XJ277" s="10"/>
      <c r="XK277" s="10"/>
      <c r="XL277" s="10"/>
      <c r="XM277" s="10"/>
      <c r="XN277" s="10"/>
      <c r="XO277" s="10"/>
      <c r="XP277" s="10"/>
      <c r="XQ277" s="10"/>
      <c r="XR277" s="10"/>
      <c r="XS277" s="10"/>
      <c r="XT277" s="10"/>
      <c r="XU277" s="10"/>
      <c r="XV277" s="10"/>
      <c r="XW277" s="10"/>
      <c r="XX277" s="10"/>
      <c r="XY277" s="10"/>
      <c r="XZ277" s="10"/>
      <c r="YA277" s="10"/>
      <c r="YB277" s="10"/>
      <c r="YC277" s="10"/>
      <c r="YD277" s="10"/>
      <c r="YE277" s="10"/>
      <c r="YF277" s="10"/>
      <c r="YG277" s="10"/>
      <c r="YH277" s="10"/>
      <c r="YI277" s="10"/>
      <c r="YJ277" s="10"/>
      <c r="YK277" s="10"/>
      <c r="YL277" s="10"/>
      <c r="YM277" s="10"/>
      <c r="YN277" s="10"/>
      <c r="YO277" s="10"/>
      <c r="YP277" s="10"/>
      <c r="YQ277" s="10"/>
      <c r="YR277" s="10"/>
      <c r="YS277" s="10"/>
      <c r="YT277" s="10"/>
      <c r="YU277" s="10"/>
      <c r="YV277" s="10"/>
      <c r="YW277" s="10"/>
      <c r="YX277" s="10"/>
      <c r="YY277" s="10"/>
      <c r="YZ277" s="10"/>
      <c r="ZA277" s="10"/>
      <c r="ZB277" s="10"/>
      <c r="ZC277" s="10"/>
      <c r="ZD277" s="10"/>
      <c r="ZE277" s="10"/>
      <c r="ZF277" s="10"/>
      <c r="ZG277" s="10"/>
      <c r="ZH277" s="10"/>
      <c r="ZI277" s="10"/>
      <c r="ZJ277" s="10"/>
      <c r="ZK277" s="10"/>
      <c r="ZL277" s="10"/>
      <c r="ZM277" s="10"/>
      <c r="ZN277" s="10"/>
      <c r="ZO277" s="10"/>
      <c r="ZP277" s="10"/>
      <c r="ZQ277" s="10"/>
      <c r="ZR277" s="10"/>
      <c r="ZS277" s="10"/>
      <c r="ZT277" s="10"/>
      <c r="ZU277" s="10"/>
      <c r="ZV277" s="10"/>
      <c r="ZW277" s="10"/>
      <c r="ZX277" s="10"/>
      <c r="ZY277" s="10"/>
      <c r="ZZ277" s="10"/>
      <c r="AAA277" s="10"/>
      <c r="AAB277" s="10"/>
      <c r="AAC277" s="10"/>
      <c r="AAD277" s="10"/>
      <c r="AAE277" s="10"/>
      <c r="AAF277" s="10"/>
      <c r="AAG277" s="10"/>
      <c r="AAH277" s="10"/>
      <c r="AAI277" s="10"/>
      <c r="AAJ277" s="10"/>
      <c r="AAK277" s="10"/>
      <c r="AAL277" s="10"/>
      <c r="AAM277" s="10"/>
      <c r="AAN277" s="10"/>
      <c r="AAO277" s="10"/>
      <c r="AAP277" s="10"/>
      <c r="AAQ277" s="10"/>
      <c r="AAR277" s="10"/>
      <c r="AAS277" s="10"/>
      <c r="AAT277" s="10"/>
      <c r="AAU277" s="10"/>
      <c r="AAV277" s="10"/>
      <c r="AAW277" s="10"/>
      <c r="AAX277" s="10"/>
      <c r="AAY277" s="10"/>
      <c r="AAZ277" s="10"/>
      <c r="ABA277" s="10"/>
      <c r="ABB277" s="10"/>
      <c r="ABC277" s="10"/>
      <c r="ABD277" s="10"/>
      <c r="ABE277" s="10"/>
      <c r="ABF277" s="10"/>
      <c r="ABG277" s="10"/>
      <c r="ABH277" s="10"/>
      <c r="ABI277" s="10"/>
      <c r="ABJ277" s="10"/>
      <c r="ABK277" s="10"/>
      <c r="ABL277" s="10"/>
      <c r="ABM277" s="10"/>
      <c r="ABN277" s="10"/>
      <c r="ABO277" s="10"/>
      <c r="ABP277" s="10"/>
      <c r="ABQ277" s="10"/>
      <c r="ABR277" s="10"/>
      <c r="ABS277" s="10"/>
      <c r="ABT277" s="10"/>
      <c r="ABU277" s="10"/>
      <c r="ABV277" s="10"/>
      <c r="ABW277" s="10"/>
      <c r="ABX277" s="10"/>
      <c r="ABY277" s="10"/>
      <c r="ABZ277" s="10"/>
      <c r="ACA277" s="10"/>
      <c r="ACB277" s="10"/>
      <c r="ACC277" s="10"/>
      <c r="ACD277" s="10"/>
      <c r="ACE277" s="10"/>
      <c r="ACF277" s="10"/>
      <c r="ACG277" s="10"/>
      <c r="ACH277" s="10"/>
      <c r="ACI277" s="10"/>
      <c r="ACJ277" s="10"/>
      <c r="ACK277" s="10"/>
      <c r="ACL277" s="10"/>
      <c r="ACM277" s="10"/>
      <c r="ACN277" s="10"/>
      <c r="ACO277" s="10"/>
      <c r="ACP277" s="10"/>
      <c r="ACQ277" s="10"/>
      <c r="ACR277" s="10"/>
      <c r="ACS277" s="10"/>
      <c r="ACT277" s="10"/>
      <c r="ACU277" s="10"/>
      <c r="ACV277" s="10"/>
      <c r="ACW277" s="10"/>
      <c r="ACX277" s="10"/>
      <c r="ACY277" s="10"/>
      <c r="ACZ277" s="10"/>
      <c r="ADA277" s="10"/>
      <c r="ADB277" s="10"/>
      <c r="ADC277" s="10"/>
      <c r="ADD277" s="10"/>
      <c r="ADE277" s="10"/>
      <c r="ADF277" s="10"/>
      <c r="ADG277" s="10"/>
      <c r="ADH277" s="10"/>
      <c r="ADI277" s="10"/>
      <c r="ADJ277" s="10"/>
      <c r="ADK277" s="10"/>
      <c r="ADL277" s="10"/>
      <c r="ADM277" s="10"/>
      <c r="ADN277" s="10"/>
      <c r="ADO277" s="10"/>
      <c r="ADP277" s="10"/>
      <c r="ADQ277" s="10"/>
      <c r="ADR277" s="10"/>
      <c r="ADS277" s="10"/>
      <c r="ADT277" s="10"/>
      <c r="ADU277" s="10"/>
      <c r="ADV277" s="10"/>
      <c r="ADW277" s="10"/>
      <c r="ADX277" s="10"/>
      <c r="ADY277" s="10"/>
      <c r="ADZ277" s="10"/>
      <c r="AEA277" s="10"/>
      <c r="AEB277" s="10"/>
      <c r="AEC277" s="10"/>
      <c r="AED277" s="10"/>
      <c r="AEE277" s="10"/>
      <c r="AEF277" s="10"/>
      <c r="AEG277" s="10"/>
      <c r="AEH277" s="10"/>
      <c r="AEI277" s="10"/>
      <c r="AEJ277" s="10"/>
      <c r="AEK277" s="10"/>
      <c r="AEL277" s="10"/>
      <c r="AEM277" s="10"/>
      <c r="AEN277" s="10"/>
      <c r="AEO277" s="10"/>
      <c r="AEP277" s="10"/>
      <c r="AEQ277" s="10"/>
      <c r="AER277" s="10"/>
      <c r="AES277" s="10"/>
      <c r="AET277" s="10"/>
      <c r="AEU277" s="10"/>
      <c r="AEV277" s="10"/>
      <c r="AEW277" s="10"/>
      <c r="AEX277" s="10"/>
      <c r="AEY277" s="10"/>
      <c r="AEZ277" s="10"/>
      <c r="AFA277" s="10"/>
      <c r="AFB277" s="10"/>
      <c r="AFC277" s="10"/>
      <c r="AFD277" s="10"/>
      <c r="AFE277" s="10"/>
      <c r="AFF277" s="10"/>
      <c r="AFG277" s="10"/>
      <c r="AFH277" s="10"/>
      <c r="AFI277" s="10"/>
      <c r="AFJ277" s="10"/>
      <c r="AFK277" s="10"/>
      <c r="AFL277" s="10"/>
      <c r="AFM277" s="10"/>
      <c r="AFN277" s="10"/>
      <c r="AFO277" s="10"/>
      <c r="AFP277" s="10"/>
      <c r="AFQ277" s="10"/>
      <c r="AFR277" s="10"/>
      <c r="AFS277" s="10"/>
      <c r="AFT277" s="10"/>
      <c r="AFU277" s="10"/>
      <c r="AFV277" s="10"/>
      <c r="AFW277" s="10"/>
      <c r="AFX277" s="10"/>
      <c r="AFY277" s="10"/>
      <c r="AFZ277" s="10"/>
      <c r="AGA277" s="10"/>
      <c r="AGB277" s="10"/>
      <c r="AGC277" s="10"/>
      <c r="AGD277" s="10"/>
      <c r="AGE277" s="10"/>
      <c r="AGF277" s="10"/>
      <c r="AGG277" s="10"/>
      <c r="AGH277" s="10"/>
      <c r="AGI277" s="10"/>
      <c r="AGJ277" s="10"/>
      <c r="AGK277" s="10"/>
      <c r="AGL277" s="10"/>
      <c r="AGM277" s="10"/>
      <c r="AGN277" s="10"/>
      <c r="AGO277" s="10"/>
      <c r="AGP277" s="10"/>
      <c r="AGQ277" s="10"/>
      <c r="AGR277" s="10"/>
      <c r="AGS277" s="10"/>
      <c r="AGT277" s="10"/>
      <c r="AGU277" s="10"/>
      <c r="AGV277" s="10"/>
      <c r="AGW277" s="10"/>
      <c r="AGX277" s="10"/>
      <c r="AGY277" s="10"/>
      <c r="AGZ277" s="10"/>
      <c r="AHA277" s="10"/>
      <c r="AHB277" s="10"/>
      <c r="AHC277" s="10"/>
      <c r="AHD277" s="10"/>
      <c r="AHE277" s="10"/>
      <c r="AHF277" s="10"/>
      <c r="AHG277" s="10"/>
      <c r="AHH277" s="10"/>
      <c r="AHI277" s="10"/>
      <c r="AHJ277" s="10"/>
      <c r="AHK277" s="10"/>
      <c r="AHL277" s="10"/>
      <c r="AHM277" s="10"/>
      <c r="AHN277" s="10"/>
      <c r="AHO277" s="10"/>
      <c r="AHP277" s="10"/>
      <c r="AHQ277" s="10"/>
      <c r="AHR277" s="10"/>
      <c r="AHS277" s="10"/>
      <c r="AHT277" s="10"/>
      <c r="AHU277" s="10"/>
      <c r="AHV277" s="10"/>
      <c r="AHW277" s="10"/>
      <c r="AHX277" s="10"/>
      <c r="AHY277" s="10"/>
      <c r="AHZ277" s="10"/>
      <c r="AIA277" s="10"/>
      <c r="AIB277" s="10"/>
      <c r="AIC277" s="10"/>
      <c r="AID277" s="10"/>
      <c r="AIE277" s="10"/>
      <c r="AIF277" s="10"/>
      <c r="AIG277" s="10"/>
      <c r="AIH277" s="10"/>
      <c r="AII277" s="10"/>
      <c r="AIJ277" s="10"/>
      <c r="AIK277" s="10"/>
      <c r="AIL277" s="10"/>
      <c r="AIM277" s="10"/>
      <c r="AIN277" s="10"/>
      <c r="AIO277" s="10"/>
      <c r="AIP277" s="10"/>
      <c r="AIQ277" s="10"/>
      <c r="AIR277" s="10"/>
      <c r="AIS277" s="10"/>
      <c r="AIT277" s="10"/>
      <c r="AIU277" s="10"/>
      <c r="AIV277" s="10"/>
      <c r="AIW277" s="10"/>
      <c r="AIX277" s="10"/>
      <c r="AIY277" s="10"/>
      <c r="AIZ277" s="10"/>
      <c r="AJA277" s="10"/>
      <c r="AJB277" s="10"/>
      <c r="AJC277" s="10"/>
      <c r="AJD277" s="10"/>
      <c r="AJE277" s="10"/>
      <c r="AJF277" s="10"/>
      <c r="AJG277" s="10"/>
      <c r="AJH277" s="10"/>
      <c r="AJI277" s="10"/>
      <c r="AJJ277" s="10"/>
      <c r="AJK277" s="10"/>
      <c r="AJL277" s="10"/>
      <c r="AJM277" s="10"/>
      <c r="AJN277" s="10"/>
      <c r="AJO277" s="10"/>
      <c r="AJP277" s="10"/>
      <c r="AJQ277" s="10"/>
      <c r="AJR277" s="10"/>
      <c r="AJS277" s="10"/>
      <c r="AJT277" s="10"/>
      <c r="AJU277" s="10"/>
      <c r="AJV277" s="10"/>
      <c r="AJW277" s="10"/>
      <c r="AJX277" s="10"/>
      <c r="AJY277" s="10"/>
      <c r="AJZ277" s="10"/>
      <c r="AKA277" s="10"/>
      <c r="AKB277" s="10"/>
      <c r="AKC277" s="10"/>
      <c r="AKD277" s="10"/>
      <c r="AKE277" s="10"/>
      <c r="AKF277" s="10"/>
      <c r="AKG277" s="10"/>
      <c r="AKH277" s="10"/>
      <c r="AKI277" s="10"/>
      <c r="AKJ277" s="10"/>
      <c r="AKK277" s="10"/>
      <c r="AKL277" s="10"/>
      <c r="AKM277" s="10"/>
      <c r="AKN277" s="10"/>
      <c r="AKO277" s="10"/>
      <c r="AKP277" s="10"/>
      <c r="AKQ277" s="10"/>
      <c r="AKR277" s="10"/>
      <c r="AKS277" s="10"/>
      <c r="AKT277" s="10"/>
      <c r="AKU277" s="10"/>
      <c r="AKV277" s="10"/>
      <c r="AKW277" s="10"/>
      <c r="AKX277" s="10"/>
      <c r="AKY277" s="10"/>
      <c r="AKZ277" s="10"/>
      <c r="ALA277" s="10"/>
      <c r="ALB277" s="10"/>
      <c r="ALC277" s="10"/>
      <c r="ALD277" s="10"/>
      <c r="ALE277" s="10"/>
      <c r="ALF277" s="10"/>
      <c r="ALG277" s="10"/>
      <c r="ALH277" s="10"/>
      <c r="ALI277" s="10"/>
      <c r="ALJ277" s="10"/>
      <c r="ALK277" s="10"/>
      <c r="ALL277" s="10"/>
      <c r="ALM277" s="10"/>
      <c r="ALN277" s="10"/>
      <c r="ALO277" s="10"/>
      <c r="ALP277" s="10"/>
      <c r="ALQ277" s="10"/>
      <c r="ALR277" s="10"/>
      <c r="ALS277" s="10"/>
      <c r="ALT277" s="10"/>
      <c r="ALU277" s="10"/>
      <c r="ALV277" s="10"/>
      <c r="ALW277" s="10"/>
      <c r="ALX277" s="10"/>
      <c r="ALY277" s="10"/>
      <c r="ALZ277" s="10"/>
      <c r="AMA277" s="10"/>
      <c r="AMB277" s="10"/>
      <c r="AMC277" s="10"/>
      <c r="AMD277" s="10"/>
      <c r="AME277" s="10"/>
      <c r="AMF277" s="10"/>
      <c r="AMG277" s="10"/>
      <c r="AMH277" s="10"/>
      <c r="AMI277" s="10"/>
      <c r="AMJ277" s="10"/>
      <c r="AMK277" s="10"/>
      <c r="AML277" s="10"/>
      <c r="AMM277" s="10"/>
      <c r="AMN277" s="10"/>
      <c r="AMO277" s="10"/>
      <c r="AMP277" s="10"/>
      <c r="AMQ277" s="10"/>
      <c r="AMR277" s="10"/>
      <c r="AMS277" s="10"/>
      <c r="AMT277" s="10"/>
      <c r="AMU277" s="10"/>
      <c r="AMV277" s="10"/>
      <c r="AMW277" s="10"/>
      <c r="AMX277" s="10"/>
      <c r="AMY277" s="10"/>
      <c r="AMZ277" s="10"/>
      <c r="ANA277" s="10"/>
      <c r="ANB277" s="10"/>
      <c r="ANC277" s="10"/>
      <c r="AND277" s="10"/>
      <c r="ANE277" s="10"/>
      <c r="ANF277" s="10"/>
      <c r="ANG277" s="10"/>
      <c r="ANH277" s="10"/>
      <c r="ANI277" s="10"/>
      <c r="ANJ277" s="10"/>
      <c r="ANK277" s="10"/>
      <c r="ANL277" s="10"/>
      <c r="ANM277" s="10"/>
      <c r="ANN277" s="10"/>
      <c r="ANO277" s="10"/>
      <c r="ANP277" s="10"/>
      <c r="ANQ277" s="10"/>
      <c r="ANR277" s="10"/>
      <c r="ANS277" s="10"/>
      <c r="ANT277" s="10"/>
      <c r="ANU277" s="10"/>
      <c r="ANV277" s="10"/>
      <c r="ANW277" s="10"/>
      <c r="ANX277" s="10"/>
      <c r="ANY277" s="10"/>
      <c r="ANZ277" s="10"/>
      <c r="AOA277" s="10"/>
      <c r="AOB277" s="10"/>
      <c r="AOC277" s="10"/>
      <c r="AOD277" s="10"/>
      <c r="AOE277" s="10"/>
      <c r="AOF277" s="10"/>
      <c r="AOG277" s="10"/>
      <c r="AOH277" s="10"/>
      <c r="AOI277" s="10"/>
      <c r="AOJ277" s="10"/>
      <c r="AOK277" s="10"/>
      <c r="AOL277" s="10"/>
      <c r="AOM277" s="10"/>
      <c r="AON277" s="10"/>
      <c r="AOO277" s="10"/>
      <c r="AOP277" s="10"/>
      <c r="AOQ277" s="10"/>
      <c r="AOR277" s="10"/>
      <c r="AOS277" s="10"/>
      <c r="AOT277" s="10"/>
      <c r="AOU277" s="10"/>
      <c r="AOV277" s="10"/>
      <c r="AOW277" s="10"/>
      <c r="AOX277" s="10"/>
      <c r="AOY277" s="10"/>
      <c r="AOZ277" s="10"/>
      <c r="APA277" s="10"/>
      <c r="APB277" s="10"/>
      <c r="APC277" s="10"/>
      <c r="APD277" s="10"/>
      <c r="APE277" s="10"/>
      <c r="APF277" s="10"/>
      <c r="APG277" s="10"/>
      <c r="APH277" s="10"/>
      <c r="API277" s="10"/>
      <c r="APJ277" s="10"/>
      <c r="APK277" s="10"/>
      <c r="APL277" s="10"/>
      <c r="APM277" s="10"/>
      <c r="APN277" s="10"/>
      <c r="APO277" s="10"/>
      <c r="APP277" s="10"/>
      <c r="APQ277" s="10"/>
      <c r="APR277" s="10"/>
      <c r="APS277" s="10"/>
      <c r="APT277" s="10"/>
      <c r="APU277" s="10"/>
      <c r="APV277" s="10"/>
      <c r="APW277" s="10"/>
      <c r="APX277" s="10"/>
      <c r="APY277" s="10"/>
      <c r="APZ277" s="10"/>
      <c r="AQA277" s="10"/>
      <c r="AQB277" s="10"/>
      <c r="AQC277" s="10"/>
      <c r="AQD277" s="10"/>
      <c r="AQE277" s="10"/>
      <c r="AQF277" s="10"/>
      <c r="AQG277" s="10"/>
      <c r="AQH277" s="10"/>
      <c r="AQI277" s="10"/>
      <c r="AQJ277" s="10"/>
      <c r="AQK277" s="10"/>
      <c r="AQL277" s="10"/>
      <c r="AQM277" s="10"/>
      <c r="AQN277" s="10"/>
      <c r="AQO277" s="10"/>
      <c r="AQP277" s="10"/>
      <c r="AQQ277" s="10"/>
      <c r="AQR277" s="10"/>
      <c r="AQS277" s="10"/>
      <c r="AQT277" s="10"/>
      <c r="AQU277" s="10"/>
      <c r="AQV277" s="10"/>
      <c r="AQW277" s="10"/>
      <c r="AQX277" s="10"/>
      <c r="AQY277" s="10"/>
      <c r="AQZ277" s="10"/>
      <c r="ARA277" s="10"/>
      <c r="ARB277" s="10"/>
      <c r="ARC277" s="10"/>
      <c r="ARD277" s="10"/>
      <c r="ARE277" s="10"/>
      <c r="ARF277" s="10"/>
      <c r="ARG277" s="10"/>
      <c r="ARH277" s="10"/>
      <c r="ARI277" s="10"/>
      <c r="ARJ277" s="10"/>
      <c r="ARK277" s="10"/>
      <c r="ARL277" s="10"/>
      <c r="ARM277" s="10"/>
      <c r="ARN277" s="10"/>
      <c r="ARO277" s="10"/>
      <c r="ARP277" s="10"/>
      <c r="ARQ277" s="10"/>
      <c r="ARR277" s="10"/>
      <c r="ARS277" s="10"/>
      <c r="ART277" s="10"/>
      <c r="ARU277" s="10"/>
      <c r="ARV277" s="10"/>
      <c r="ARW277" s="10"/>
      <c r="ARX277" s="10"/>
      <c r="ARY277" s="10"/>
      <c r="ARZ277" s="10"/>
      <c r="ASA277" s="10"/>
      <c r="ASB277" s="10"/>
      <c r="ASC277" s="10"/>
      <c r="ASD277" s="10"/>
      <c r="ASE277" s="10"/>
      <c r="ASF277" s="10"/>
      <c r="ASG277" s="10"/>
      <c r="ASH277" s="10"/>
      <c r="ASI277" s="10"/>
      <c r="ASJ277" s="10"/>
      <c r="ASK277" s="10"/>
      <c r="ASL277" s="10"/>
      <c r="ASM277" s="10"/>
      <c r="ASN277" s="10"/>
      <c r="ASO277" s="10"/>
      <c r="ASP277" s="10"/>
      <c r="ASQ277" s="10"/>
      <c r="ASR277" s="10"/>
      <c r="ASS277" s="10"/>
      <c r="AST277" s="10"/>
      <c r="ASU277" s="10"/>
      <c r="ASV277" s="10"/>
      <c r="ASW277" s="10"/>
      <c r="ASX277" s="10"/>
      <c r="ASY277" s="10"/>
      <c r="ASZ277" s="10"/>
      <c r="ATA277" s="10"/>
      <c r="ATB277" s="10"/>
      <c r="ATC277" s="10"/>
      <c r="ATD277" s="10"/>
      <c r="ATE277" s="10"/>
      <c r="ATF277" s="10"/>
      <c r="ATG277" s="10"/>
      <c r="ATH277" s="10"/>
      <c r="ATI277" s="10"/>
      <c r="ATJ277" s="10"/>
      <c r="ATK277" s="10"/>
      <c r="ATL277" s="10"/>
      <c r="ATM277" s="10"/>
      <c r="ATN277" s="10"/>
      <c r="ATO277" s="10"/>
      <c r="ATP277" s="10"/>
      <c r="ATQ277" s="10"/>
      <c r="ATR277" s="10"/>
      <c r="ATS277" s="10"/>
      <c r="ATT277" s="10"/>
      <c r="ATU277" s="10"/>
      <c r="ATV277" s="10"/>
      <c r="ATW277" s="10"/>
      <c r="ATX277" s="10"/>
      <c r="ATY277" s="10"/>
      <c r="ATZ277" s="10"/>
      <c r="AUA277" s="10"/>
      <c r="AUB277" s="10"/>
      <c r="AUC277" s="10"/>
      <c r="AUD277" s="10"/>
      <c r="AUE277" s="10"/>
      <c r="AUF277" s="10"/>
      <c r="AUG277" s="10"/>
      <c r="AUH277" s="10"/>
      <c r="AUI277" s="10"/>
      <c r="AUJ277" s="10"/>
      <c r="AUK277" s="10"/>
      <c r="AUL277" s="10"/>
      <c r="AUM277" s="10"/>
      <c r="AUN277" s="10"/>
      <c r="AUO277" s="10"/>
      <c r="AUP277" s="10"/>
      <c r="AUQ277" s="10"/>
      <c r="AUR277" s="10"/>
      <c r="AUS277" s="10"/>
      <c r="AUT277" s="10"/>
      <c r="AUU277" s="10"/>
      <c r="AUV277" s="10"/>
      <c r="AUW277" s="10"/>
      <c r="AUX277" s="10"/>
      <c r="AUY277" s="10"/>
      <c r="AUZ277" s="10"/>
      <c r="AVA277" s="10"/>
      <c r="AVB277" s="10"/>
      <c r="AVC277" s="10"/>
      <c r="AVD277" s="10"/>
      <c r="AVE277" s="10"/>
      <c r="AVF277" s="10"/>
      <c r="AVG277" s="10"/>
      <c r="AVH277" s="10"/>
      <c r="AVI277" s="10"/>
      <c r="AVJ277" s="10"/>
      <c r="AVK277" s="10"/>
      <c r="AVL277" s="10"/>
      <c r="AVM277" s="10"/>
      <c r="AVN277" s="10"/>
      <c r="AVO277" s="10"/>
      <c r="AVP277" s="10"/>
      <c r="AVQ277" s="10"/>
      <c r="AVR277" s="10"/>
      <c r="AVS277" s="10"/>
      <c r="AVT277" s="10"/>
      <c r="AVU277" s="10"/>
      <c r="AVV277" s="10"/>
      <c r="AVW277" s="10"/>
      <c r="AVX277" s="10"/>
      <c r="AVY277" s="10"/>
      <c r="AVZ277" s="10"/>
      <c r="AWA277" s="10"/>
      <c r="AWB277" s="10"/>
      <c r="AWC277" s="10"/>
      <c r="AWD277" s="10"/>
      <c r="AWE277" s="10"/>
      <c r="AWF277" s="10"/>
      <c r="AWG277" s="10"/>
      <c r="AWH277" s="10"/>
      <c r="AWI277" s="10"/>
      <c r="AWJ277" s="10"/>
      <c r="AWK277" s="10"/>
      <c r="AWL277" s="10"/>
      <c r="AWM277" s="10"/>
      <c r="AWN277" s="10"/>
      <c r="AWO277" s="10"/>
      <c r="AWP277" s="10"/>
      <c r="AWQ277" s="10"/>
      <c r="AWR277" s="10"/>
      <c r="AWS277" s="10"/>
      <c r="AWT277" s="10"/>
      <c r="AWU277" s="10"/>
      <c r="AWV277" s="10"/>
      <c r="AWW277" s="10"/>
      <c r="AWX277" s="10"/>
      <c r="AWY277" s="10"/>
      <c r="AWZ277" s="10"/>
      <c r="AXA277" s="10"/>
      <c r="AXB277" s="10"/>
      <c r="AXC277" s="10"/>
      <c r="AXD277" s="10"/>
      <c r="AXE277" s="10"/>
      <c r="AXF277" s="10"/>
      <c r="AXG277" s="10"/>
      <c r="AXH277" s="10"/>
      <c r="AXI277" s="10"/>
      <c r="AXJ277" s="10"/>
      <c r="AXK277" s="10"/>
      <c r="AXL277" s="10"/>
      <c r="AXM277" s="10"/>
      <c r="AXN277" s="10"/>
      <c r="AXO277" s="10"/>
      <c r="AXP277" s="10"/>
      <c r="AXQ277" s="10"/>
      <c r="AXR277" s="10"/>
      <c r="AXS277" s="10"/>
      <c r="AXT277" s="10"/>
      <c r="AXU277" s="10"/>
      <c r="AXV277" s="10"/>
      <c r="AXW277" s="10"/>
      <c r="AXX277" s="10"/>
      <c r="AXY277" s="10"/>
      <c r="AXZ277" s="10"/>
      <c r="AYA277" s="10"/>
      <c r="AYB277" s="10"/>
      <c r="AYC277" s="10"/>
      <c r="AYD277" s="10"/>
      <c r="AYE277" s="10"/>
      <c r="AYF277" s="10"/>
      <c r="AYG277" s="10"/>
      <c r="AYH277" s="10"/>
      <c r="AYI277" s="10"/>
      <c r="AYJ277" s="10"/>
      <c r="AYK277" s="10"/>
      <c r="AYL277" s="10"/>
      <c r="AYM277" s="10"/>
      <c r="AYN277" s="10"/>
      <c r="AYO277" s="10"/>
      <c r="AYP277" s="10"/>
      <c r="AYQ277" s="10"/>
      <c r="AYR277" s="10"/>
      <c r="AYS277" s="10"/>
      <c r="AYT277" s="10"/>
      <c r="AYU277" s="10"/>
      <c r="AYV277" s="10"/>
      <c r="AYW277" s="10"/>
      <c r="AYX277" s="10"/>
      <c r="AYY277" s="10"/>
      <c r="AYZ277" s="10"/>
      <c r="AZA277" s="10"/>
      <c r="AZB277" s="10"/>
      <c r="AZC277" s="10"/>
      <c r="AZD277" s="10"/>
      <c r="AZE277" s="10"/>
      <c r="AZF277" s="10"/>
      <c r="AZG277" s="10"/>
      <c r="AZH277" s="10"/>
      <c r="AZI277" s="10"/>
      <c r="AZJ277" s="10"/>
      <c r="AZK277" s="10"/>
      <c r="AZL277" s="10"/>
      <c r="AZM277" s="10"/>
      <c r="AZN277" s="10"/>
      <c r="AZO277" s="10"/>
      <c r="AZP277" s="10"/>
      <c r="AZQ277" s="10"/>
      <c r="AZR277" s="10"/>
      <c r="AZS277" s="10"/>
      <c r="AZT277" s="10"/>
      <c r="AZU277" s="10"/>
      <c r="AZV277" s="10"/>
      <c r="AZW277" s="10"/>
      <c r="AZX277" s="10"/>
      <c r="AZY277" s="10"/>
      <c r="AZZ277" s="10"/>
      <c r="BAA277" s="10"/>
      <c r="BAB277" s="10"/>
      <c r="BAC277" s="10"/>
      <c r="BAD277" s="10"/>
      <c r="BAE277" s="10"/>
      <c r="BAF277" s="10"/>
      <c r="BAG277" s="10"/>
      <c r="BAH277" s="10"/>
      <c r="BAI277" s="10"/>
      <c r="BAJ277" s="10"/>
      <c r="BAK277" s="10"/>
      <c r="BAL277" s="10"/>
      <c r="BAM277" s="10"/>
      <c r="BAN277" s="10"/>
      <c r="BAO277" s="10"/>
      <c r="BAP277" s="10"/>
      <c r="BAQ277" s="10"/>
      <c r="BAR277" s="10"/>
      <c r="BAS277" s="10"/>
      <c r="BAT277" s="10"/>
      <c r="BAU277" s="10"/>
      <c r="BAV277" s="10"/>
      <c r="BAW277" s="10"/>
      <c r="BAX277" s="10"/>
      <c r="BAY277" s="10"/>
      <c r="BAZ277" s="10"/>
      <c r="BBA277" s="10"/>
      <c r="BBB277" s="10"/>
      <c r="BBC277" s="10"/>
      <c r="BBD277" s="10"/>
      <c r="BBE277" s="10"/>
      <c r="BBF277" s="10"/>
      <c r="BBG277" s="10"/>
      <c r="BBH277" s="10"/>
      <c r="BBI277" s="10"/>
      <c r="BBJ277" s="10"/>
      <c r="BBK277" s="10"/>
      <c r="BBL277" s="10"/>
      <c r="BBM277" s="10"/>
      <c r="BBN277" s="10"/>
      <c r="BBO277" s="10"/>
      <c r="BBP277" s="10"/>
      <c r="BBQ277" s="10"/>
      <c r="BBR277" s="10"/>
      <c r="BBS277" s="10"/>
      <c r="BBT277" s="10"/>
      <c r="BBU277" s="10"/>
      <c r="BBV277" s="10"/>
      <c r="BBW277" s="10"/>
      <c r="BBX277" s="10"/>
      <c r="BBY277" s="10"/>
      <c r="BBZ277" s="10"/>
      <c r="BCA277" s="10"/>
      <c r="BCB277" s="10"/>
      <c r="BCC277" s="10"/>
      <c r="BCD277" s="10"/>
      <c r="BCE277" s="10"/>
      <c r="BCF277" s="10"/>
      <c r="BCG277" s="10"/>
      <c r="BCH277" s="10"/>
      <c r="BCI277" s="10"/>
      <c r="BCJ277" s="10"/>
      <c r="BCK277" s="10"/>
      <c r="BCL277" s="10"/>
      <c r="BCM277" s="10"/>
      <c r="BCN277" s="10"/>
      <c r="BCO277" s="10"/>
      <c r="BCP277" s="10"/>
      <c r="BCQ277" s="10"/>
      <c r="BCR277" s="10"/>
      <c r="BCS277" s="10"/>
      <c r="BCT277" s="10"/>
      <c r="BCU277" s="10"/>
      <c r="BCV277" s="10"/>
      <c r="BCW277" s="10"/>
      <c r="BCX277" s="10"/>
      <c r="BCY277" s="10"/>
      <c r="BCZ277" s="10"/>
      <c r="BDA277" s="10"/>
      <c r="BDB277" s="10"/>
      <c r="BDC277" s="10"/>
      <c r="BDD277" s="10"/>
      <c r="BDE277" s="10"/>
      <c r="BDF277" s="10"/>
      <c r="BDG277" s="10"/>
      <c r="BDH277" s="10"/>
      <c r="BDI277" s="10"/>
      <c r="BDJ277" s="10"/>
      <c r="BDK277" s="10"/>
      <c r="BDL277" s="10"/>
      <c r="BDM277" s="10"/>
      <c r="BDN277" s="10"/>
      <c r="BDO277" s="10"/>
      <c r="BDP277" s="10"/>
      <c r="BDQ277" s="10"/>
      <c r="BDR277" s="10"/>
      <c r="BDS277" s="10"/>
      <c r="BDT277" s="10"/>
      <c r="BDU277" s="10"/>
      <c r="BDV277" s="10"/>
      <c r="BDW277" s="10"/>
      <c r="BDX277" s="10"/>
      <c r="BDY277" s="10"/>
      <c r="BDZ277" s="10"/>
      <c r="BEA277" s="10"/>
      <c r="BEB277" s="10"/>
      <c r="BEC277" s="10"/>
      <c r="BED277" s="10"/>
      <c r="BEE277" s="10"/>
      <c r="BEF277" s="10"/>
      <c r="BEG277" s="10"/>
      <c r="BEH277" s="10"/>
      <c r="BEI277" s="10"/>
      <c r="BEJ277" s="10"/>
      <c r="BEK277" s="10"/>
      <c r="BEL277" s="10"/>
      <c r="BEM277" s="10"/>
      <c r="BEN277" s="10"/>
      <c r="BEO277" s="10"/>
      <c r="BEP277" s="10"/>
      <c r="BEQ277" s="10"/>
      <c r="BER277" s="10"/>
      <c r="BES277" s="10"/>
      <c r="BET277" s="10"/>
      <c r="BEU277" s="10"/>
      <c r="BEV277" s="10"/>
      <c r="BEW277" s="10"/>
      <c r="BEX277" s="10"/>
      <c r="BEY277" s="10"/>
      <c r="BEZ277" s="10"/>
      <c r="BFA277" s="10"/>
      <c r="BFB277" s="10"/>
      <c r="BFC277" s="10"/>
      <c r="BFD277" s="10"/>
      <c r="BFE277" s="10"/>
      <c r="BFF277" s="10"/>
      <c r="BFG277" s="10"/>
      <c r="BFH277" s="10"/>
      <c r="BFI277" s="10"/>
      <c r="BFJ277" s="10"/>
      <c r="BFK277" s="10"/>
      <c r="BFL277" s="10"/>
      <c r="BFM277" s="10"/>
      <c r="BFN277" s="10"/>
      <c r="BFO277" s="10"/>
      <c r="BFP277" s="10"/>
      <c r="BFQ277" s="10"/>
      <c r="BFR277" s="10"/>
      <c r="BFS277" s="10"/>
      <c r="BFT277" s="10"/>
      <c r="BFU277" s="10"/>
      <c r="BFV277" s="10"/>
      <c r="BFW277" s="10"/>
      <c r="BFX277" s="10"/>
      <c r="BFY277" s="10"/>
      <c r="BFZ277" s="10"/>
      <c r="BGA277" s="10"/>
      <c r="BGB277" s="10"/>
      <c r="BGC277" s="10"/>
      <c r="BGD277" s="10"/>
      <c r="BGE277" s="10"/>
      <c r="BGF277" s="10"/>
      <c r="BGG277" s="10"/>
      <c r="BGH277" s="10"/>
      <c r="BGI277" s="10"/>
      <c r="BGJ277" s="10"/>
      <c r="BGK277" s="10"/>
      <c r="BGL277" s="10"/>
      <c r="BGM277" s="10"/>
      <c r="BGN277" s="10"/>
      <c r="BGO277" s="10"/>
      <c r="BGP277" s="10"/>
      <c r="BGQ277" s="10"/>
      <c r="BGR277" s="10"/>
      <c r="BGS277" s="10"/>
      <c r="BGT277" s="10"/>
      <c r="BGU277" s="10"/>
      <c r="BGV277" s="10"/>
      <c r="BGW277" s="10"/>
      <c r="BGX277" s="10"/>
      <c r="BGY277" s="10"/>
      <c r="BGZ277" s="10"/>
      <c r="BHA277" s="10"/>
      <c r="BHB277" s="10"/>
      <c r="BHC277" s="10"/>
      <c r="BHD277" s="10"/>
      <c r="BHE277" s="10"/>
      <c r="BHF277" s="10"/>
      <c r="BHG277" s="10"/>
      <c r="BHH277" s="10"/>
      <c r="BHI277" s="10"/>
      <c r="BHJ277" s="10"/>
      <c r="BHK277" s="10"/>
      <c r="BHL277" s="10"/>
      <c r="BHM277" s="10"/>
      <c r="BHN277" s="10"/>
      <c r="BHO277" s="10"/>
      <c r="BHP277" s="10"/>
      <c r="BHQ277" s="10"/>
      <c r="BHR277" s="10"/>
      <c r="BHS277" s="10"/>
      <c r="BHT277" s="10"/>
      <c r="BHU277" s="10"/>
      <c r="BHV277" s="10"/>
      <c r="BHW277" s="10"/>
      <c r="BHX277" s="10"/>
      <c r="BHY277" s="10"/>
      <c r="BHZ277" s="10"/>
      <c r="BIA277" s="10"/>
      <c r="BIB277" s="10"/>
      <c r="BIC277" s="10"/>
      <c r="BID277" s="10"/>
      <c r="BIE277" s="10"/>
      <c r="BIF277" s="10"/>
      <c r="BIG277" s="10"/>
      <c r="BIH277" s="10"/>
      <c r="BII277" s="10"/>
      <c r="BIJ277" s="10"/>
      <c r="BIK277" s="10"/>
      <c r="BIL277" s="10"/>
      <c r="BIM277" s="10"/>
      <c r="BIN277" s="10"/>
      <c r="BIO277" s="10"/>
      <c r="BIP277" s="10"/>
      <c r="BIQ277" s="10"/>
      <c r="BIR277" s="10"/>
      <c r="BIS277" s="10"/>
      <c r="BIT277" s="10"/>
      <c r="BIU277" s="10"/>
      <c r="BIV277" s="10"/>
      <c r="BIW277" s="10"/>
      <c r="BIX277" s="10"/>
      <c r="BIY277" s="10"/>
      <c r="BIZ277" s="10"/>
      <c r="BJA277" s="10"/>
      <c r="BJB277" s="10"/>
      <c r="BJC277" s="10"/>
      <c r="BJD277" s="10"/>
      <c r="BJE277" s="10"/>
      <c r="BJF277" s="10"/>
      <c r="BJG277" s="10"/>
      <c r="BJH277" s="10"/>
      <c r="BJI277" s="10"/>
      <c r="BJJ277" s="10"/>
      <c r="BJK277" s="10"/>
      <c r="BJL277" s="10"/>
      <c r="BJM277" s="10"/>
      <c r="BJN277" s="10"/>
      <c r="BJO277" s="10"/>
      <c r="BJP277" s="10"/>
      <c r="BJQ277" s="10"/>
      <c r="BJR277" s="10"/>
      <c r="BJS277" s="10"/>
      <c r="BJT277" s="10"/>
      <c r="BJU277" s="10"/>
      <c r="BJV277" s="10"/>
      <c r="BJW277" s="10"/>
      <c r="BJX277" s="10"/>
      <c r="BJY277" s="10"/>
      <c r="BJZ277" s="10"/>
      <c r="BKA277" s="10"/>
      <c r="BKB277" s="10"/>
      <c r="BKC277" s="10"/>
      <c r="BKD277" s="10"/>
      <c r="BKE277" s="10"/>
      <c r="BKF277" s="10"/>
      <c r="BKG277" s="10"/>
      <c r="BKH277" s="10"/>
      <c r="BKI277" s="10"/>
      <c r="BKJ277" s="10"/>
      <c r="BKK277" s="10"/>
      <c r="BKL277" s="10"/>
      <c r="BKM277" s="10"/>
      <c r="BKN277" s="10"/>
      <c r="BKO277" s="10"/>
      <c r="BKP277" s="10"/>
      <c r="BKQ277" s="10"/>
      <c r="BKR277" s="10"/>
      <c r="BKS277" s="10"/>
      <c r="BKT277" s="10"/>
      <c r="BKU277" s="10"/>
      <c r="BKV277" s="10"/>
      <c r="BKW277" s="10"/>
      <c r="BKX277" s="10"/>
      <c r="BKY277" s="10"/>
      <c r="BKZ277" s="10"/>
      <c r="BLA277" s="10"/>
      <c r="BLB277" s="10"/>
      <c r="BLC277" s="10"/>
      <c r="BLD277" s="10"/>
      <c r="BLE277" s="10"/>
      <c r="BLF277" s="10"/>
      <c r="BLG277" s="10"/>
      <c r="BLH277" s="10"/>
      <c r="BLI277" s="10"/>
      <c r="BLJ277" s="10"/>
      <c r="BLK277" s="10"/>
      <c r="BLL277" s="10"/>
      <c r="BLM277" s="10"/>
      <c r="BLN277" s="10"/>
      <c r="BLO277" s="10"/>
      <c r="BLP277" s="10"/>
      <c r="BLQ277" s="10"/>
      <c r="BLR277" s="10"/>
      <c r="BLS277" s="10"/>
      <c r="BLT277" s="10"/>
      <c r="BLU277" s="10"/>
      <c r="BLV277" s="10"/>
      <c r="BLW277" s="10"/>
      <c r="BLX277" s="10"/>
      <c r="BLY277" s="10"/>
      <c r="BLZ277" s="10"/>
      <c r="BMA277" s="10"/>
      <c r="BMB277" s="10"/>
      <c r="BMC277" s="10"/>
      <c r="BMD277" s="10"/>
      <c r="BME277" s="10"/>
      <c r="BMF277" s="10"/>
      <c r="BMG277" s="10"/>
      <c r="BMH277" s="10"/>
      <c r="BMI277" s="10"/>
      <c r="BMJ277" s="10"/>
      <c r="BMK277" s="10"/>
      <c r="BML277" s="10"/>
      <c r="BMM277" s="10"/>
      <c r="BMN277" s="10"/>
      <c r="BMO277" s="10"/>
      <c r="BMP277" s="10"/>
      <c r="BMQ277" s="10"/>
      <c r="BMR277" s="10"/>
      <c r="BMS277" s="10"/>
      <c r="BMT277" s="10"/>
      <c r="BMU277" s="10"/>
      <c r="BMV277" s="10"/>
      <c r="BMW277" s="10"/>
      <c r="BMX277" s="10"/>
      <c r="BMY277" s="10"/>
      <c r="BMZ277" s="10"/>
      <c r="BNA277" s="10"/>
      <c r="BNB277" s="10"/>
      <c r="BNC277" s="10"/>
      <c r="BND277" s="10"/>
      <c r="BNE277" s="10"/>
      <c r="BNF277" s="10"/>
      <c r="BNG277" s="10"/>
      <c r="BNH277" s="10"/>
      <c r="BNI277" s="10"/>
      <c r="BNJ277" s="10"/>
      <c r="BNK277" s="10"/>
      <c r="BNL277" s="10"/>
      <c r="BNM277" s="10"/>
      <c r="BNN277" s="10"/>
      <c r="BNO277" s="10"/>
      <c r="BNP277" s="10"/>
      <c r="BNQ277" s="10"/>
      <c r="BNR277" s="10"/>
      <c r="BNS277" s="10"/>
      <c r="BNT277" s="10"/>
      <c r="BNU277" s="10"/>
      <c r="BNV277" s="10"/>
      <c r="BNW277" s="10"/>
      <c r="BNX277" s="10"/>
      <c r="BNY277" s="10"/>
      <c r="BNZ277" s="10"/>
      <c r="BOA277" s="10"/>
      <c r="BOB277" s="10"/>
      <c r="BOC277" s="10"/>
      <c r="BOD277" s="10"/>
      <c r="BOE277" s="10"/>
      <c r="BOF277" s="10"/>
      <c r="BOG277" s="10"/>
      <c r="BOH277" s="10"/>
      <c r="BOI277" s="10"/>
      <c r="BOJ277" s="10"/>
      <c r="BOK277" s="10"/>
      <c r="BOL277" s="10"/>
      <c r="BOM277" s="10"/>
      <c r="BON277" s="10"/>
      <c r="BOO277" s="10"/>
      <c r="BOP277" s="10"/>
      <c r="BOQ277" s="10"/>
      <c r="BOR277" s="10"/>
      <c r="BOS277" s="10"/>
      <c r="BOT277" s="10"/>
      <c r="BOU277" s="10"/>
      <c r="BOV277" s="10"/>
      <c r="BOW277" s="10"/>
      <c r="BOX277" s="10"/>
      <c r="BOY277" s="10"/>
      <c r="BOZ277" s="10"/>
      <c r="BPA277" s="10"/>
      <c r="BPB277" s="10"/>
      <c r="BPC277" s="10"/>
      <c r="BPD277" s="10"/>
      <c r="BPE277" s="10"/>
      <c r="BPF277" s="10"/>
      <c r="BPG277" s="10"/>
      <c r="BPH277" s="10"/>
      <c r="BPI277" s="10"/>
      <c r="BPJ277" s="10"/>
      <c r="BPK277" s="10"/>
      <c r="BPL277" s="10"/>
      <c r="BPM277" s="10"/>
      <c r="BPN277" s="10"/>
      <c r="BPO277" s="10"/>
      <c r="BPP277" s="10"/>
      <c r="BPQ277" s="10"/>
      <c r="BPR277" s="10"/>
      <c r="BPS277" s="10"/>
      <c r="BPT277" s="10"/>
      <c r="BPU277" s="10"/>
      <c r="BPV277" s="10"/>
      <c r="BPW277" s="10"/>
      <c r="BPX277" s="10"/>
      <c r="BPY277" s="10"/>
      <c r="BPZ277" s="10"/>
      <c r="BQA277" s="10"/>
      <c r="BQB277" s="10"/>
      <c r="BQC277" s="10"/>
      <c r="BQD277" s="10"/>
      <c r="BQE277" s="10"/>
      <c r="BQF277" s="10"/>
      <c r="BQG277" s="10"/>
      <c r="BQH277" s="10"/>
      <c r="BQI277" s="10"/>
      <c r="BQJ277" s="10"/>
      <c r="BQK277" s="10"/>
      <c r="BQL277" s="10"/>
      <c r="BQM277" s="10"/>
      <c r="BQN277" s="10"/>
      <c r="BQO277" s="10"/>
      <c r="BQP277" s="10"/>
      <c r="BQQ277" s="10"/>
      <c r="BQR277" s="10"/>
      <c r="BQS277" s="10"/>
      <c r="BQT277" s="10"/>
      <c r="BQU277" s="10"/>
      <c r="BQV277" s="10"/>
      <c r="BQW277" s="10"/>
      <c r="BQX277" s="10"/>
      <c r="BQY277" s="10"/>
      <c r="BQZ277" s="10"/>
      <c r="BRA277" s="10"/>
      <c r="BRB277" s="10"/>
      <c r="BRC277" s="10"/>
      <c r="BRD277" s="10"/>
      <c r="BRE277" s="10"/>
      <c r="BRF277" s="10"/>
      <c r="BRG277" s="10"/>
      <c r="BRH277" s="10"/>
      <c r="BRI277" s="10"/>
      <c r="BRJ277" s="10"/>
      <c r="BRK277" s="10"/>
      <c r="BRL277" s="10"/>
      <c r="BRM277" s="10"/>
      <c r="BRN277" s="10"/>
      <c r="BRO277" s="10"/>
      <c r="BRP277" s="10"/>
      <c r="BRQ277" s="10"/>
      <c r="BRR277" s="10"/>
      <c r="BRS277" s="10"/>
      <c r="BRT277" s="10"/>
      <c r="BRU277" s="10"/>
      <c r="BRV277" s="10"/>
      <c r="BRW277" s="10"/>
      <c r="BRX277" s="10"/>
      <c r="BRY277" s="10"/>
      <c r="BRZ277" s="10"/>
      <c r="BSA277" s="10"/>
      <c r="BSB277" s="10"/>
      <c r="BSC277" s="10"/>
      <c r="BSD277" s="10"/>
      <c r="BSE277" s="10"/>
      <c r="BSF277" s="10"/>
      <c r="BSG277" s="10"/>
      <c r="BSH277" s="10"/>
      <c r="BSI277" s="10"/>
      <c r="BSJ277" s="10"/>
      <c r="BSK277" s="10"/>
      <c r="BSL277" s="10"/>
      <c r="BSM277" s="10"/>
      <c r="BSN277" s="10"/>
      <c r="BSO277" s="10"/>
      <c r="BSP277" s="10"/>
      <c r="BSQ277" s="10"/>
      <c r="BSR277" s="10"/>
      <c r="BSS277" s="10"/>
      <c r="BST277" s="10"/>
      <c r="BSU277" s="10"/>
      <c r="BSV277" s="10"/>
      <c r="BSW277" s="10"/>
      <c r="BSX277" s="10"/>
      <c r="BSY277" s="10"/>
      <c r="BSZ277" s="10"/>
      <c r="BTA277" s="10"/>
      <c r="BTB277" s="10"/>
      <c r="BTC277" s="10"/>
      <c r="BTD277" s="10"/>
      <c r="BTE277" s="10"/>
      <c r="BTF277" s="10"/>
      <c r="BTG277" s="10"/>
      <c r="BTH277" s="10"/>
      <c r="BTI277" s="10"/>
      <c r="BTJ277" s="10"/>
      <c r="BTK277" s="10"/>
      <c r="BTL277" s="10"/>
      <c r="BTM277" s="10"/>
      <c r="BTN277" s="10"/>
      <c r="BTO277" s="10"/>
      <c r="BTP277" s="10"/>
      <c r="BTQ277" s="10"/>
      <c r="BTR277" s="10"/>
      <c r="BTS277" s="10"/>
      <c r="BTT277" s="10"/>
      <c r="BTU277" s="10"/>
      <c r="BTV277" s="10"/>
      <c r="BTW277" s="10"/>
      <c r="BTX277" s="10"/>
      <c r="BTY277" s="10"/>
      <c r="BTZ277" s="10"/>
      <c r="BUA277" s="10"/>
      <c r="BUB277" s="10"/>
      <c r="BUC277" s="10"/>
      <c r="BUD277" s="10"/>
      <c r="BUE277" s="10"/>
      <c r="BUF277" s="10"/>
      <c r="BUG277" s="10"/>
      <c r="BUH277" s="10"/>
      <c r="BUI277" s="10"/>
      <c r="BUJ277" s="10"/>
      <c r="BUK277" s="10"/>
      <c r="BUL277" s="10"/>
      <c r="BUM277" s="10"/>
      <c r="BUN277" s="10"/>
      <c r="BUO277" s="10"/>
      <c r="BUP277" s="10"/>
      <c r="BUQ277" s="10"/>
      <c r="BUR277" s="10"/>
      <c r="BUS277" s="10"/>
      <c r="BUT277" s="10"/>
      <c r="BUU277" s="10"/>
      <c r="BUV277" s="10"/>
      <c r="BUW277" s="10"/>
      <c r="BUX277" s="10"/>
      <c r="BUY277" s="10"/>
      <c r="BUZ277" s="10"/>
      <c r="BVA277" s="10"/>
      <c r="BVB277" s="10"/>
      <c r="BVC277" s="10"/>
      <c r="BVD277" s="10"/>
      <c r="BVE277" s="10"/>
      <c r="BVF277" s="10"/>
      <c r="BVG277" s="10"/>
      <c r="BVH277" s="10"/>
      <c r="BVI277" s="10"/>
      <c r="BVJ277" s="10"/>
      <c r="BVK277" s="10"/>
      <c r="BVL277" s="10"/>
      <c r="BVM277" s="10"/>
      <c r="BVN277" s="10"/>
      <c r="BVO277" s="10"/>
      <c r="BVP277" s="10"/>
      <c r="BVQ277" s="10"/>
      <c r="BVR277" s="10"/>
      <c r="BVS277" s="10"/>
      <c r="BVT277" s="10"/>
      <c r="BVU277" s="10"/>
      <c r="BVV277" s="10"/>
      <c r="BVW277" s="10"/>
      <c r="BVX277" s="10"/>
      <c r="BVY277" s="10"/>
      <c r="BVZ277" s="10"/>
      <c r="BWA277" s="10"/>
      <c r="BWB277" s="10"/>
      <c r="BWC277" s="10"/>
      <c r="BWD277" s="10"/>
      <c r="BWE277" s="10"/>
      <c r="BWF277" s="10"/>
      <c r="BWG277" s="10"/>
      <c r="BWH277" s="10"/>
      <c r="BWI277" s="10"/>
      <c r="BWJ277" s="10"/>
      <c r="BWK277" s="10"/>
      <c r="BWL277" s="10"/>
      <c r="BWM277" s="10"/>
      <c r="BWN277" s="10"/>
      <c r="BWO277" s="10"/>
      <c r="BWP277" s="10"/>
      <c r="BWQ277" s="10"/>
      <c r="BWR277" s="10"/>
      <c r="BWS277" s="10"/>
      <c r="BWT277" s="10"/>
      <c r="BWU277" s="10"/>
      <c r="BWV277" s="10"/>
      <c r="BWW277" s="10"/>
      <c r="BWX277" s="10"/>
      <c r="BWY277" s="10"/>
      <c r="BWZ277" s="10"/>
      <c r="BXA277" s="10"/>
      <c r="BXB277" s="10"/>
      <c r="BXC277" s="10"/>
      <c r="BXD277" s="10"/>
      <c r="BXE277" s="10"/>
      <c r="BXF277" s="10"/>
      <c r="BXG277" s="10"/>
      <c r="BXH277" s="10"/>
      <c r="BXI277" s="10"/>
      <c r="BXJ277" s="10"/>
      <c r="BXK277" s="10"/>
      <c r="BXL277" s="10"/>
      <c r="BXM277" s="10"/>
      <c r="BXN277" s="10"/>
      <c r="BXO277" s="10"/>
      <c r="BXP277" s="10"/>
      <c r="BXQ277" s="10"/>
      <c r="BXR277" s="10"/>
      <c r="BXS277" s="10"/>
      <c r="BXT277" s="10"/>
      <c r="BXU277" s="10"/>
      <c r="BXV277" s="10"/>
      <c r="BXW277" s="10"/>
      <c r="BXX277" s="10"/>
      <c r="BXY277" s="10"/>
      <c r="BXZ277" s="10"/>
      <c r="BYA277" s="10"/>
      <c r="BYB277" s="10"/>
      <c r="BYC277" s="10"/>
      <c r="BYD277" s="10"/>
      <c r="BYE277" s="10"/>
      <c r="BYF277" s="10"/>
      <c r="BYG277" s="10"/>
      <c r="BYH277" s="10"/>
      <c r="BYI277" s="10"/>
      <c r="BYJ277" s="10"/>
      <c r="BYK277" s="10"/>
      <c r="BYL277" s="10"/>
      <c r="BYM277" s="10"/>
      <c r="BYN277" s="10"/>
      <c r="BYO277" s="10"/>
      <c r="BYP277" s="10"/>
      <c r="BYQ277" s="10"/>
      <c r="BYR277" s="10"/>
      <c r="BYS277" s="10"/>
      <c r="BYT277" s="10"/>
      <c r="BYU277" s="10"/>
      <c r="BYV277" s="10"/>
      <c r="BYW277" s="10"/>
      <c r="BYX277" s="10"/>
      <c r="BYY277" s="10"/>
      <c r="BYZ277" s="10"/>
      <c r="BZA277" s="10"/>
      <c r="BZB277" s="10"/>
      <c r="BZC277" s="10"/>
      <c r="BZD277" s="10"/>
      <c r="BZE277" s="10"/>
      <c r="BZF277" s="10"/>
      <c r="BZG277" s="10"/>
      <c r="BZH277" s="10"/>
      <c r="BZI277" s="10"/>
      <c r="BZJ277" s="10"/>
      <c r="BZK277" s="10"/>
      <c r="BZL277" s="10"/>
      <c r="BZM277" s="10"/>
      <c r="BZN277" s="10"/>
      <c r="BZO277" s="10"/>
      <c r="BZP277" s="10"/>
      <c r="BZQ277" s="10"/>
      <c r="BZR277" s="10"/>
      <c r="BZS277" s="10"/>
      <c r="BZT277" s="10"/>
      <c r="BZU277" s="10"/>
      <c r="BZV277" s="10"/>
      <c r="BZW277" s="10"/>
      <c r="BZX277" s="10"/>
      <c r="BZY277" s="10"/>
      <c r="BZZ277" s="10"/>
      <c r="CAA277" s="10"/>
      <c r="CAB277" s="10"/>
      <c r="CAC277" s="10"/>
      <c r="CAD277" s="10"/>
      <c r="CAE277" s="10"/>
      <c r="CAF277" s="10"/>
      <c r="CAG277" s="10"/>
      <c r="CAH277" s="10"/>
      <c r="CAI277" s="10"/>
      <c r="CAJ277" s="10"/>
      <c r="CAK277" s="10"/>
      <c r="CAL277" s="10"/>
      <c r="CAM277" s="10"/>
      <c r="CAN277" s="10"/>
      <c r="CAO277" s="10"/>
      <c r="CAP277" s="10"/>
      <c r="CAQ277" s="10"/>
      <c r="CAR277" s="10"/>
      <c r="CAS277" s="10"/>
      <c r="CAT277" s="10"/>
      <c r="CAU277" s="10"/>
      <c r="CAV277" s="10"/>
      <c r="CAW277" s="10"/>
      <c r="CAX277" s="10"/>
      <c r="CAY277" s="10"/>
      <c r="CAZ277" s="10"/>
      <c r="CBA277" s="10"/>
      <c r="CBB277" s="10"/>
      <c r="CBC277" s="10"/>
      <c r="CBD277" s="10"/>
      <c r="CBE277" s="10"/>
      <c r="CBF277" s="10"/>
      <c r="CBG277" s="10"/>
      <c r="CBH277" s="10"/>
      <c r="CBI277" s="10"/>
      <c r="CBJ277" s="10"/>
      <c r="CBK277" s="10"/>
      <c r="CBL277" s="10"/>
      <c r="CBM277" s="10"/>
      <c r="CBN277" s="10"/>
      <c r="CBO277" s="10"/>
      <c r="CBP277" s="10"/>
      <c r="CBQ277" s="10"/>
      <c r="CBR277" s="10"/>
      <c r="CBS277" s="10"/>
      <c r="CBT277" s="10"/>
      <c r="CBU277" s="10"/>
      <c r="CBV277" s="10"/>
      <c r="CBW277" s="10"/>
      <c r="CBX277" s="10"/>
      <c r="CBY277" s="10"/>
      <c r="CBZ277" s="10"/>
      <c r="CCA277" s="10"/>
      <c r="CCB277" s="10"/>
      <c r="CCC277" s="10"/>
      <c r="CCD277" s="10"/>
      <c r="CCE277" s="10"/>
      <c r="CCF277" s="10"/>
      <c r="CCG277" s="10"/>
      <c r="CCH277" s="10"/>
      <c r="CCI277" s="10"/>
      <c r="CCJ277" s="10"/>
      <c r="CCK277" s="10"/>
      <c r="CCL277" s="10"/>
      <c r="CCM277" s="10"/>
      <c r="CCN277" s="10"/>
      <c r="CCO277" s="10"/>
      <c r="CCP277" s="10"/>
      <c r="CCQ277" s="10"/>
      <c r="CCR277" s="10"/>
      <c r="CCS277" s="10"/>
      <c r="CCT277" s="10"/>
      <c r="CCU277" s="10"/>
      <c r="CCV277" s="10"/>
      <c r="CCW277" s="10"/>
      <c r="CCX277" s="10"/>
      <c r="CCY277" s="10"/>
      <c r="CCZ277" s="10"/>
      <c r="CDA277" s="10"/>
      <c r="CDB277" s="10"/>
      <c r="CDC277" s="10"/>
      <c r="CDD277" s="10"/>
      <c r="CDE277" s="10"/>
      <c r="CDF277" s="10"/>
      <c r="CDG277" s="10"/>
      <c r="CDH277" s="10"/>
      <c r="CDI277" s="10"/>
      <c r="CDJ277" s="10"/>
      <c r="CDK277" s="10"/>
      <c r="CDL277" s="10"/>
      <c r="CDM277" s="10"/>
      <c r="CDN277" s="10"/>
      <c r="CDO277" s="10"/>
      <c r="CDP277" s="10"/>
      <c r="CDQ277" s="10"/>
      <c r="CDR277" s="10"/>
      <c r="CDS277" s="10"/>
      <c r="CDT277" s="10"/>
      <c r="CDU277" s="10"/>
      <c r="CDV277" s="10"/>
      <c r="CDW277" s="10"/>
      <c r="CDX277" s="10"/>
      <c r="CDY277" s="10"/>
      <c r="CDZ277" s="10"/>
      <c r="CEA277" s="10"/>
      <c r="CEB277" s="10"/>
      <c r="CEC277" s="10"/>
      <c r="CED277" s="10"/>
      <c r="CEE277" s="10"/>
      <c r="CEF277" s="10"/>
      <c r="CEG277" s="10"/>
      <c r="CEH277" s="10"/>
      <c r="CEI277" s="10"/>
      <c r="CEJ277" s="10"/>
      <c r="CEK277" s="10"/>
      <c r="CEL277" s="10"/>
      <c r="CEM277" s="10"/>
      <c r="CEN277" s="10"/>
      <c r="CEO277" s="10"/>
      <c r="CEP277" s="10"/>
      <c r="CEQ277" s="10"/>
      <c r="CER277" s="10"/>
      <c r="CES277" s="10"/>
      <c r="CET277" s="10"/>
      <c r="CEU277" s="10"/>
      <c r="CEV277" s="10"/>
      <c r="CEW277" s="10"/>
      <c r="CEX277" s="10"/>
      <c r="CEY277" s="10"/>
      <c r="CEZ277" s="10"/>
      <c r="CFA277" s="10"/>
      <c r="CFB277" s="10"/>
      <c r="CFC277" s="10"/>
      <c r="CFD277" s="10"/>
      <c r="CFE277" s="10"/>
      <c r="CFF277" s="10"/>
      <c r="CFG277" s="10"/>
      <c r="CFH277" s="10"/>
      <c r="CFI277" s="10"/>
      <c r="CFJ277" s="10"/>
      <c r="CFK277" s="10"/>
      <c r="CFL277" s="10"/>
      <c r="CFM277" s="10"/>
      <c r="CFN277" s="10"/>
      <c r="CFO277" s="10"/>
      <c r="CFP277" s="10"/>
      <c r="CFQ277" s="10"/>
      <c r="CFR277" s="10"/>
      <c r="CFS277" s="10"/>
      <c r="CFT277" s="10"/>
      <c r="CFU277" s="10"/>
      <c r="CFV277" s="10"/>
      <c r="CFW277" s="10"/>
      <c r="CFX277" s="10"/>
      <c r="CFY277" s="10"/>
      <c r="CFZ277" s="10"/>
      <c r="CGA277" s="10"/>
      <c r="CGB277" s="10"/>
      <c r="CGC277" s="10"/>
      <c r="CGD277" s="10"/>
      <c r="CGE277" s="10"/>
      <c r="CGF277" s="10"/>
      <c r="CGG277" s="10"/>
      <c r="CGH277" s="10"/>
      <c r="CGI277" s="10"/>
      <c r="CGJ277" s="10"/>
      <c r="CGK277" s="10"/>
      <c r="CGL277" s="10"/>
      <c r="CGM277" s="10"/>
      <c r="CGN277" s="10"/>
      <c r="CGO277" s="10"/>
      <c r="CGP277" s="10"/>
      <c r="CGQ277" s="10"/>
      <c r="CGR277" s="10"/>
      <c r="CGS277" s="10"/>
      <c r="CGT277" s="10"/>
      <c r="CGU277" s="10"/>
      <c r="CGV277" s="10"/>
      <c r="CGW277" s="10"/>
      <c r="CGX277" s="10"/>
      <c r="CGY277" s="10"/>
      <c r="CGZ277" s="10"/>
      <c r="CHA277" s="10"/>
      <c r="CHB277" s="10"/>
      <c r="CHC277" s="10"/>
      <c r="CHD277" s="10"/>
      <c r="CHE277" s="10"/>
      <c r="CHF277" s="10"/>
      <c r="CHG277" s="10"/>
      <c r="CHH277" s="10"/>
      <c r="CHI277" s="10"/>
      <c r="CHJ277" s="10"/>
      <c r="CHK277" s="10"/>
      <c r="CHL277" s="10"/>
      <c r="CHM277" s="10"/>
      <c r="CHN277" s="10"/>
      <c r="CHO277" s="10"/>
      <c r="CHP277" s="10"/>
      <c r="CHQ277" s="10"/>
      <c r="CHR277" s="10"/>
      <c r="CHS277" s="10"/>
      <c r="CHT277" s="10"/>
      <c r="CHU277" s="10"/>
      <c r="CHV277" s="10"/>
      <c r="CHW277" s="10"/>
      <c r="CHX277" s="10"/>
      <c r="CHY277" s="10"/>
      <c r="CHZ277" s="10"/>
      <c r="CIA277" s="10"/>
      <c r="CIB277" s="10"/>
      <c r="CIC277" s="10"/>
      <c r="CID277" s="10"/>
      <c r="CIE277" s="10"/>
      <c r="CIF277" s="10"/>
      <c r="CIG277" s="10"/>
      <c r="CIH277" s="10"/>
      <c r="CII277" s="10"/>
      <c r="CIJ277" s="10"/>
      <c r="CIK277" s="10"/>
      <c r="CIL277" s="10"/>
      <c r="CIM277" s="10"/>
      <c r="CIN277" s="10"/>
      <c r="CIO277" s="10"/>
      <c r="CIP277" s="10"/>
      <c r="CIQ277" s="10"/>
      <c r="CIR277" s="10"/>
      <c r="CIS277" s="10"/>
      <c r="CIT277" s="10"/>
      <c r="CIU277" s="10"/>
      <c r="CIV277" s="10"/>
      <c r="CIW277" s="10"/>
      <c r="CIX277" s="10"/>
      <c r="CIY277" s="10"/>
      <c r="CIZ277" s="10"/>
      <c r="CJA277" s="10"/>
      <c r="CJB277" s="10"/>
      <c r="CJC277" s="10"/>
      <c r="CJD277" s="10"/>
      <c r="CJE277" s="10"/>
      <c r="CJF277" s="10"/>
      <c r="CJG277" s="10"/>
      <c r="CJH277" s="10"/>
      <c r="CJI277" s="10"/>
      <c r="CJJ277" s="10"/>
      <c r="CJK277" s="10"/>
      <c r="CJL277" s="10"/>
      <c r="CJM277" s="10"/>
      <c r="CJN277" s="10"/>
      <c r="CJO277" s="10"/>
      <c r="CJP277" s="10"/>
      <c r="CJQ277" s="10"/>
      <c r="CJR277" s="10"/>
      <c r="CJS277" s="10"/>
      <c r="CJT277" s="10"/>
      <c r="CJU277" s="10"/>
      <c r="CJV277" s="10"/>
      <c r="CJW277" s="10"/>
      <c r="CJX277" s="10"/>
      <c r="CJY277" s="10"/>
      <c r="CJZ277" s="10"/>
      <c r="CKA277" s="10"/>
      <c r="CKB277" s="10"/>
      <c r="CKC277" s="10"/>
      <c r="CKD277" s="10"/>
      <c r="CKE277" s="10"/>
      <c r="CKF277" s="10"/>
      <c r="CKG277" s="10"/>
      <c r="CKH277" s="10"/>
      <c r="CKI277" s="10"/>
      <c r="CKJ277" s="10"/>
      <c r="CKK277" s="10"/>
      <c r="CKL277" s="10"/>
      <c r="CKM277" s="10"/>
      <c r="CKN277" s="10"/>
      <c r="CKO277" s="10"/>
      <c r="CKP277" s="10"/>
      <c r="CKQ277" s="10"/>
      <c r="CKR277" s="10"/>
      <c r="CKS277" s="10"/>
      <c r="CKT277" s="10"/>
    </row>
    <row r="278" spans="1:2334" s="3" customFormat="1">
      <c r="A278" s="1"/>
      <c r="B278" s="1"/>
      <c r="C278" s="1"/>
      <c r="D278" s="1"/>
      <c r="E278" s="3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0"/>
      <c r="HY278" s="10"/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  <c r="IR278" s="10"/>
      <c r="IS278" s="10"/>
      <c r="IT278" s="10"/>
      <c r="IU278" s="10"/>
      <c r="IV278" s="10"/>
      <c r="IW278" s="10"/>
      <c r="IX278" s="10"/>
      <c r="IY278" s="10"/>
      <c r="IZ278" s="10"/>
      <c r="JA278" s="10"/>
      <c r="JB278" s="10"/>
      <c r="JC278" s="10"/>
      <c r="JD278" s="10"/>
      <c r="JE278" s="10"/>
      <c r="JF278" s="10"/>
      <c r="JG278" s="10"/>
      <c r="JH278" s="10"/>
      <c r="JI278" s="10"/>
      <c r="JJ278" s="10"/>
      <c r="JK278" s="10"/>
      <c r="JL278" s="10"/>
      <c r="JM278" s="10"/>
      <c r="JN278" s="10"/>
      <c r="JO278" s="10"/>
      <c r="JP278" s="10"/>
      <c r="JQ278" s="10"/>
      <c r="JR278" s="10"/>
      <c r="JS278" s="10"/>
      <c r="JT278" s="10"/>
      <c r="JU278" s="10"/>
      <c r="JV278" s="10"/>
      <c r="JW278" s="10"/>
      <c r="JX278" s="10"/>
      <c r="JY278" s="10"/>
      <c r="JZ278" s="10"/>
      <c r="KA278" s="10"/>
      <c r="KB278" s="10"/>
      <c r="KC278" s="10"/>
      <c r="KD278" s="10"/>
      <c r="KE278" s="10"/>
      <c r="KF278" s="10"/>
      <c r="KG278" s="10"/>
      <c r="KH278" s="10"/>
      <c r="KI278" s="10"/>
      <c r="KJ278" s="10"/>
      <c r="KK278" s="10"/>
      <c r="KL278" s="10"/>
      <c r="KM278" s="10"/>
      <c r="AZK278" s="10"/>
      <c r="AZL278" s="10"/>
      <c r="AZM278" s="10"/>
      <c r="AZN278" s="10"/>
      <c r="AZO278" s="10"/>
      <c r="AZP278" s="10"/>
      <c r="AZQ278" s="10"/>
      <c r="AZR278" s="10"/>
      <c r="AZS278" s="10"/>
      <c r="AZT278" s="10"/>
      <c r="AZU278" s="10"/>
      <c r="AZV278" s="10"/>
      <c r="AZW278" s="10"/>
      <c r="AZX278" s="10"/>
      <c r="AZY278" s="10"/>
      <c r="AZZ278" s="10"/>
      <c r="BAA278" s="10"/>
      <c r="BAB278" s="10"/>
      <c r="BAC278" s="10"/>
      <c r="BAD278" s="10"/>
      <c r="BAE278" s="10"/>
      <c r="BAF278" s="10"/>
      <c r="BAG278" s="10"/>
      <c r="BAH278" s="10"/>
      <c r="BAI278" s="10"/>
      <c r="BAJ278" s="10"/>
      <c r="BAK278" s="10"/>
      <c r="BAL278" s="10"/>
      <c r="BAM278" s="10"/>
      <c r="BAN278" s="10"/>
      <c r="BAO278" s="10"/>
      <c r="BAP278" s="10"/>
      <c r="BAQ278" s="10"/>
      <c r="BAR278" s="10"/>
      <c r="BAS278" s="10"/>
      <c r="BAT278" s="10"/>
      <c r="BAU278" s="10"/>
      <c r="BAV278" s="10"/>
      <c r="BAW278" s="10"/>
      <c r="BAX278" s="10"/>
      <c r="BAY278" s="10"/>
      <c r="BAZ278" s="10"/>
      <c r="BBA278" s="10"/>
      <c r="BBB278" s="10"/>
      <c r="BBC278" s="10"/>
      <c r="BBD278" s="10"/>
      <c r="BBE278" s="10"/>
      <c r="BBF278" s="10"/>
      <c r="BBG278" s="10"/>
      <c r="BBH278" s="10"/>
      <c r="BBI278" s="10"/>
      <c r="BBJ278" s="10"/>
      <c r="BBK278" s="10"/>
      <c r="BBL278" s="10"/>
      <c r="BBM278" s="10"/>
      <c r="BBN278" s="10"/>
      <c r="BBO278" s="10"/>
      <c r="BBP278" s="10"/>
      <c r="BBQ278" s="10"/>
      <c r="BBR278" s="10"/>
      <c r="BBS278" s="10"/>
      <c r="BBT278" s="10"/>
      <c r="BBU278" s="10"/>
      <c r="BBV278" s="10"/>
      <c r="BBW278" s="10"/>
      <c r="BBX278" s="10"/>
      <c r="BBY278" s="10"/>
      <c r="BBZ278" s="10"/>
      <c r="BCA278" s="10"/>
      <c r="BCB278" s="10"/>
      <c r="BCC278" s="10"/>
      <c r="BCD278" s="10"/>
      <c r="BCE278" s="10"/>
      <c r="BCF278" s="10"/>
      <c r="BCG278" s="10"/>
      <c r="BCH278" s="10"/>
      <c r="BCI278" s="10"/>
      <c r="BCJ278" s="10"/>
      <c r="BCK278" s="10"/>
      <c r="BCL278" s="10"/>
      <c r="BCM278" s="10"/>
      <c r="BCN278" s="10"/>
      <c r="BCO278" s="10"/>
      <c r="BCP278" s="10"/>
      <c r="BCQ278" s="10"/>
      <c r="BCR278" s="10"/>
      <c r="BCS278" s="10"/>
      <c r="BCT278" s="10"/>
      <c r="BCU278" s="10"/>
      <c r="BCV278" s="10"/>
      <c r="BCW278" s="10"/>
      <c r="BCX278" s="10"/>
      <c r="BCY278" s="10"/>
      <c r="BCZ278" s="10"/>
      <c r="BDA278" s="10"/>
      <c r="BDB278" s="10"/>
      <c r="BDC278" s="10"/>
      <c r="BDD278" s="10"/>
      <c r="BDE278" s="10"/>
      <c r="BDF278" s="10"/>
      <c r="BDG278" s="10"/>
      <c r="BDH278" s="10"/>
      <c r="BDI278" s="10"/>
      <c r="BDJ278" s="10"/>
      <c r="BDK278" s="10"/>
      <c r="BDL278" s="10"/>
      <c r="BDM278" s="10"/>
      <c r="BDN278" s="10"/>
      <c r="BDO278" s="10"/>
      <c r="BDP278" s="10"/>
      <c r="BDQ278" s="10"/>
      <c r="BDR278" s="10"/>
      <c r="BDS278" s="10"/>
      <c r="BDT278" s="10"/>
      <c r="BDU278" s="10"/>
      <c r="BDV278" s="10"/>
      <c r="BDW278" s="10"/>
      <c r="BDX278" s="10"/>
      <c r="BDY278" s="10"/>
      <c r="BDZ278" s="10"/>
      <c r="BEA278" s="10"/>
      <c r="BEB278" s="10"/>
      <c r="BEC278" s="10"/>
      <c r="BED278" s="10"/>
      <c r="BEE278" s="10"/>
      <c r="BEF278" s="10"/>
      <c r="BEG278" s="10"/>
      <c r="BEH278" s="10"/>
      <c r="BEI278" s="10"/>
      <c r="BEJ278" s="10"/>
      <c r="BEK278" s="10"/>
      <c r="BEL278" s="10"/>
      <c r="BEM278" s="10"/>
      <c r="BEN278" s="10"/>
      <c r="BEO278" s="10"/>
      <c r="BEP278" s="10"/>
      <c r="BEQ278" s="10"/>
      <c r="BER278" s="10"/>
      <c r="BES278" s="10"/>
      <c r="BET278" s="10"/>
      <c r="BEU278" s="10"/>
      <c r="BEV278" s="10"/>
      <c r="BEW278" s="10"/>
      <c r="BEX278" s="10"/>
      <c r="BEY278" s="10"/>
      <c r="BEZ278" s="10"/>
      <c r="BFA278" s="10"/>
      <c r="BFB278" s="10"/>
      <c r="BFC278" s="10"/>
      <c r="BFD278" s="10"/>
      <c r="BFE278" s="10"/>
      <c r="BFF278" s="10"/>
      <c r="BFG278" s="10"/>
      <c r="BFH278" s="10"/>
      <c r="BFI278" s="10"/>
      <c r="BFJ278" s="10"/>
      <c r="BFK278" s="10"/>
      <c r="BFL278" s="10"/>
      <c r="BFM278" s="10"/>
      <c r="BFN278" s="10"/>
      <c r="BFO278" s="10"/>
      <c r="BFP278" s="10"/>
      <c r="BFQ278" s="10"/>
      <c r="BFR278" s="10"/>
      <c r="BFS278" s="10"/>
      <c r="BFT278" s="10"/>
      <c r="BFU278" s="10"/>
      <c r="BFV278" s="10"/>
      <c r="BFW278" s="10"/>
      <c r="BFX278" s="10"/>
      <c r="BFY278" s="10"/>
      <c r="BFZ278" s="10"/>
      <c r="BGA278" s="10"/>
      <c r="BGB278" s="10"/>
      <c r="BGC278" s="10"/>
      <c r="BGD278" s="10"/>
      <c r="BGE278" s="10"/>
      <c r="BGF278" s="10"/>
      <c r="BGG278" s="10"/>
      <c r="BGH278" s="10"/>
      <c r="BGI278" s="10"/>
      <c r="BGJ278" s="10"/>
      <c r="BGK278" s="10"/>
      <c r="BGL278" s="10"/>
      <c r="BGM278" s="10"/>
      <c r="BGN278" s="10"/>
      <c r="BGO278" s="10"/>
      <c r="BGP278" s="10"/>
      <c r="BGQ278" s="10"/>
      <c r="BGR278" s="10"/>
      <c r="BGS278" s="10"/>
      <c r="BGT278" s="10"/>
      <c r="BGU278" s="10"/>
      <c r="BGV278" s="10"/>
      <c r="BGW278" s="10"/>
      <c r="BGX278" s="10"/>
      <c r="BGY278" s="10"/>
      <c r="BGZ278" s="10"/>
      <c r="BHA278" s="10"/>
      <c r="BHB278" s="10"/>
      <c r="BHC278" s="10"/>
      <c r="BHD278" s="10"/>
      <c r="BHE278" s="10"/>
      <c r="BHF278" s="10"/>
      <c r="BHG278" s="10"/>
      <c r="BHH278" s="10"/>
      <c r="BHI278" s="10"/>
      <c r="BHJ278" s="10"/>
      <c r="BHK278" s="10"/>
      <c r="BHL278" s="10"/>
      <c r="BHM278" s="10"/>
      <c r="BHN278" s="10"/>
      <c r="BHO278" s="10"/>
      <c r="BHP278" s="10"/>
      <c r="BHQ278" s="10"/>
      <c r="BHR278" s="10"/>
      <c r="BHS278" s="10"/>
      <c r="BHT278" s="10"/>
      <c r="BHU278" s="10"/>
      <c r="BHV278" s="10"/>
      <c r="BHW278" s="10"/>
      <c r="BHX278" s="10"/>
      <c r="BHY278" s="10"/>
      <c r="BHZ278" s="10"/>
      <c r="BIA278" s="10"/>
      <c r="BIB278" s="10"/>
      <c r="BIC278" s="10"/>
      <c r="BID278" s="10"/>
      <c r="BIE278" s="10"/>
      <c r="BIF278" s="10"/>
      <c r="BIG278" s="10"/>
      <c r="BIH278" s="10"/>
      <c r="BII278" s="10"/>
      <c r="BIJ278" s="10"/>
      <c r="BIK278" s="10"/>
      <c r="BIL278" s="10"/>
      <c r="BIM278" s="10"/>
      <c r="BIN278" s="10"/>
      <c r="BIO278" s="10"/>
      <c r="BIP278" s="10"/>
      <c r="BIQ278" s="10"/>
      <c r="BIR278" s="10"/>
      <c r="BIS278" s="10"/>
      <c r="BIT278" s="10"/>
      <c r="BIU278" s="10"/>
      <c r="BIV278" s="10"/>
      <c r="BIW278" s="10"/>
      <c r="BIX278" s="10"/>
      <c r="BIY278" s="10"/>
      <c r="BIZ278" s="10"/>
      <c r="BJA278" s="10"/>
      <c r="BJB278" s="10"/>
      <c r="BJC278" s="10"/>
      <c r="BJD278" s="10"/>
      <c r="BJE278" s="10"/>
      <c r="BJF278" s="10"/>
      <c r="BJG278" s="10"/>
      <c r="BJH278" s="10"/>
      <c r="BJI278" s="10"/>
      <c r="BJJ278" s="10"/>
      <c r="BJK278" s="10"/>
      <c r="BJL278" s="10"/>
      <c r="BJM278" s="10"/>
      <c r="BJN278" s="10"/>
      <c r="BJO278" s="10"/>
      <c r="BJP278" s="10"/>
      <c r="BJQ278" s="10"/>
      <c r="BJR278" s="10"/>
      <c r="BJS278" s="10"/>
      <c r="BJT278" s="10"/>
      <c r="BJU278" s="10"/>
      <c r="BJV278" s="10"/>
      <c r="BJW278" s="10"/>
      <c r="BJX278" s="10"/>
      <c r="BJY278" s="10"/>
      <c r="BJZ278" s="10"/>
      <c r="BKA278" s="10"/>
      <c r="BKB278" s="10"/>
      <c r="BKC278" s="10"/>
      <c r="BKD278" s="10"/>
      <c r="BKE278" s="10"/>
      <c r="BKF278" s="10"/>
      <c r="BKG278" s="10"/>
      <c r="BKH278" s="10"/>
      <c r="BKI278" s="10"/>
      <c r="BKJ278" s="10"/>
      <c r="BKK278" s="10"/>
      <c r="BKL278" s="10"/>
      <c r="BKM278" s="10"/>
      <c r="BKN278" s="10"/>
      <c r="BKO278" s="10"/>
      <c r="BKP278" s="10"/>
      <c r="BKQ278" s="10"/>
      <c r="BKR278" s="10"/>
      <c r="BKS278" s="10"/>
      <c r="BKT278" s="10"/>
      <c r="BKU278" s="10"/>
      <c r="BKV278" s="10"/>
      <c r="BKW278" s="10"/>
      <c r="BKX278" s="10"/>
      <c r="BKY278" s="10"/>
      <c r="BKZ278" s="10"/>
      <c r="BLA278" s="10"/>
      <c r="BLB278" s="10"/>
      <c r="BLC278" s="10"/>
      <c r="BLD278" s="10"/>
      <c r="BLE278" s="10"/>
      <c r="BLF278" s="10"/>
      <c r="BLG278" s="10"/>
      <c r="BLH278" s="10"/>
      <c r="BLI278" s="10"/>
      <c r="BLJ278" s="10"/>
      <c r="BLK278" s="10"/>
      <c r="BLL278" s="10"/>
      <c r="BLM278" s="10"/>
      <c r="BLN278" s="10"/>
      <c r="BLO278" s="10"/>
      <c r="BLP278" s="10"/>
      <c r="BLQ278" s="10"/>
      <c r="BLR278" s="10"/>
      <c r="BLS278" s="10"/>
      <c r="BLT278" s="10"/>
      <c r="BLU278" s="10"/>
      <c r="BLV278" s="10"/>
      <c r="BLW278" s="10"/>
      <c r="BLX278" s="10"/>
      <c r="BLY278" s="10"/>
      <c r="BLZ278" s="10"/>
      <c r="BMA278" s="10"/>
      <c r="BMB278" s="10"/>
      <c r="BMC278" s="10"/>
      <c r="BMD278" s="10"/>
      <c r="BME278" s="10"/>
      <c r="BMF278" s="10"/>
      <c r="BMG278" s="10"/>
      <c r="BMH278" s="10"/>
      <c r="BMI278" s="10"/>
      <c r="BMJ278" s="10"/>
      <c r="BMK278" s="10"/>
      <c r="BML278" s="10"/>
      <c r="BMM278" s="10"/>
      <c r="BMN278" s="10"/>
      <c r="BMO278" s="10"/>
      <c r="BMP278" s="10"/>
      <c r="BMQ278" s="10"/>
      <c r="BMR278" s="10"/>
      <c r="BMS278" s="10"/>
      <c r="BMT278" s="10"/>
      <c r="BMU278" s="10"/>
      <c r="BMV278" s="10"/>
      <c r="BMW278" s="10"/>
      <c r="BMX278" s="10"/>
      <c r="BMY278" s="10"/>
      <c r="BMZ278" s="10"/>
      <c r="BNA278" s="10"/>
      <c r="BNB278" s="10"/>
      <c r="BNC278" s="10"/>
      <c r="BND278" s="10"/>
      <c r="BNE278" s="10"/>
      <c r="BNF278" s="10"/>
      <c r="BNG278" s="10"/>
      <c r="BNH278" s="10"/>
      <c r="BNI278" s="10"/>
      <c r="BNJ278" s="10"/>
      <c r="BNK278" s="10"/>
      <c r="BNL278" s="10"/>
      <c r="BNM278" s="10"/>
      <c r="BNN278" s="10"/>
      <c r="BNO278" s="10"/>
      <c r="BNP278" s="10"/>
      <c r="BNQ278" s="10"/>
      <c r="BNR278" s="10"/>
      <c r="BNS278" s="10"/>
      <c r="BNT278" s="10"/>
      <c r="BNU278" s="10"/>
      <c r="BNV278" s="10"/>
      <c r="BNW278" s="10"/>
      <c r="BNX278" s="10"/>
      <c r="BNY278" s="10"/>
      <c r="BNZ278" s="10"/>
      <c r="BOA278" s="10"/>
      <c r="BOB278" s="10"/>
      <c r="BOC278" s="10"/>
      <c r="BOD278" s="10"/>
      <c r="BOE278" s="10"/>
      <c r="BOF278" s="10"/>
      <c r="BOG278" s="10"/>
      <c r="BOH278" s="10"/>
      <c r="BOI278" s="10"/>
      <c r="BOJ278" s="10"/>
      <c r="BOK278" s="10"/>
      <c r="BOL278" s="10"/>
      <c r="BOM278" s="10"/>
      <c r="BON278" s="10"/>
      <c r="BOO278" s="10"/>
      <c r="BOP278" s="10"/>
      <c r="BOQ278" s="10"/>
      <c r="BOR278" s="10"/>
      <c r="BOS278" s="10"/>
      <c r="BOT278" s="10"/>
      <c r="BOU278" s="10"/>
      <c r="BOV278" s="10"/>
      <c r="BOW278" s="10"/>
      <c r="BOX278" s="10"/>
      <c r="BOY278" s="10"/>
      <c r="BOZ278" s="10"/>
      <c r="BPA278" s="10"/>
      <c r="BPB278" s="10"/>
      <c r="BPC278" s="10"/>
      <c r="BPD278" s="10"/>
      <c r="BPE278" s="10"/>
      <c r="BPF278" s="10"/>
      <c r="BPG278" s="10"/>
      <c r="BPH278" s="10"/>
      <c r="BPI278" s="10"/>
      <c r="BPJ278" s="10"/>
      <c r="BPK278" s="10"/>
      <c r="BPL278" s="10"/>
      <c r="BPM278" s="10"/>
      <c r="BPN278" s="10"/>
      <c r="BPO278" s="10"/>
      <c r="BPP278" s="10"/>
      <c r="BPQ278" s="10"/>
      <c r="BPR278" s="10"/>
      <c r="BPS278" s="10"/>
      <c r="BPT278" s="10"/>
      <c r="BPU278" s="10"/>
      <c r="BPV278" s="10"/>
      <c r="BPW278" s="10"/>
      <c r="BPX278" s="10"/>
      <c r="BPY278" s="10"/>
      <c r="BPZ278" s="10"/>
      <c r="BQA278" s="10"/>
      <c r="BQB278" s="10"/>
    </row>
    <row r="279" spans="1:2334" s="3" customFormat="1">
      <c r="A279" s="1"/>
      <c r="B279" s="1"/>
      <c r="C279" s="1"/>
      <c r="D279" s="1"/>
      <c r="E279" s="3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2334" s="3" customFormat="1">
      <c r="A280" s="1"/>
      <c r="B280" s="1"/>
      <c r="C280" s="1"/>
      <c r="D280" s="1"/>
      <c r="E280" s="3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2334" s="3" customFormat="1">
      <c r="A281" s="1"/>
      <c r="B281" s="1"/>
      <c r="C281" s="1"/>
      <c r="D281" s="1"/>
      <c r="E281" s="3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2334" s="3" customFormat="1">
      <c r="A282" s="1"/>
      <c r="B282" s="1"/>
      <c r="C282" s="1"/>
      <c r="D282" s="1"/>
      <c r="E282" s="3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2334" s="3" customFormat="1">
      <c r="A283" s="1"/>
      <c r="B283" s="1"/>
      <c r="C283" s="1"/>
      <c r="D283" s="1"/>
      <c r="E283" s="3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2334" s="3" customFormat="1">
      <c r="A284" s="1"/>
      <c r="B284" s="1"/>
      <c r="C284" s="1"/>
      <c r="D284" s="1"/>
      <c r="E284" s="3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2334" s="3" customFormat="1">
      <c r="A285" s="1"/>
      <c r="B285" s="1"/>
      <c r="C285" s="1"/>
      <c r="D285" s="1"/>
      <c r="E285" s="3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2334" s="3" customFormat="1">
      <c r="A286" s="1"/>
      <c r="B286" s="1"/>
      <c r="C286" s="1"/>
      <c r="D286" s="1"/>
      <c r="E286" s="3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2334" s="3" customFormat="1">
      <c r="A287" s="1"/>
      <c r="B287" s="1"/>
      <c r="C287" s="1"/>
      <c r="D287" s="1"/>
      <c r="E287" s="3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2334" s="3" customFormat="1">
      <c r="A288" s="1"/>
      <c r="B288" s="1"/>
      <c r="C288" s="1"/>
      <c r="D288" s="1"/>
      <c r="E288" s="3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>
      <c r="A289" s="1"/>
      <c r="B289" s="1"/>
      <c r="C289" s="1"/>
      <c r="D289" s="1"/>
      <c r="E289" s="3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>
      <c r="A290" s="1"/>
      <c r="B290" s="1"/>
      <c r="C290" s="1"/>
      <c r="D290" s="1"/>
      <c r="E290" s="3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>
      <c r="A291" s="1"/>
      <c r="B291" s="1"/>
      <c r="C291" s="1"/>
      <c r="D291" s="1"/>
      <c r="E291" s="3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>
      <c r="A292" s="1"/>
      <c r="B292" s="1"/>
      <c r="C292" s="1"/>
      <c r="D292" s="1"/>
      <c r="E292" s="3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>
      <c r="A293" s="1"/>
      <c r="B293" s="1"/>
      <c r="C293" s="1"/>
      <c r="D293" s="1"/>
      <c r="E293" s="3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>
      <c r="A294" s="1"/>
      <c r="B294" s="1"/>
      <c r="C294" s="1"/>
      <c r="D294" s="1"/>
      <c r="E294" s="3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>
      <c r="A295" s="1"/>
      <c r="B295" s="1"/>
      <c r="C295" s="1"/>
      <c r="D295" s="1"/>
      <c r="E295" s="3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>
      <c r="A296" s="1"/>
      <c r="B296" s="1"/>
      <c r="C296" s="1"/>
      <c r="D296" s="1"/>
      <c r="E296" s="3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>
      <c r="A297" s="1"/>
      <c r="B297" s="1"/>
      <c r="C297" s="1"/>
      <c r="D297" s="1"/>
      <c r="E297" s="3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>
      <c r="A298" s="1"/>
      <c r="B298" s="1"/>
      <c r="C298" s="1"/>
      <c r="D298" s="1"/>
      <c r="E298" s="3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>
      <c r="A299" s="1"/>
      <c r="B299" s="1"/>
      <c r="C299" s="1"/>
      <c r="D299" s="1"/>
      <c r="E299" s="3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>
      <c r="A300" s="1"/>
      <c r="B300" s="1"/>
      <c r="C300" s="1"/>
      <c r="D300" s="1"/>
      <c r="E300" s="3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>
      <c r="A301" s="1"/>
      <c r="B301" s="1"/>
      <c r="C301" s="1"/>
      <c r="D301" s="1"/>
      <c r="E301" s="3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>
      <c r="A302" s="1"/>
      <c r="B302" s="1"/>
      <c r="C302" s="1"/>
      <c r="D302" s="1"/>
      <c r="E302" s="3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>
      <c r="A303" s="1"/>
      <c r="B303" s="1"/>
      <c r="C303" s="1"/>
      <c r="D303" s="1"/>
      <c r="E303" s="3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>
      <c r="A304" s="1"/>
      <c r="B304" s="1"/>
      <c r="C304" s="1"/>
      <c r="D304" s="1"/>
      <c r="E304" s="3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>
      <c r="A305" s="1"/>
      <c r="B305" s="1"/>
      <c r="C305" s="1"/>
      <c r="D305" s="1"/>
      <c r="E305" s="3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>
      <c r="A306" s="1"/>
      <c r="B306" s="1"/>
      <c r="C306" s="1"/>
      <c r="D306" s="1"/>
      <c r="E306" s="3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>
      <c r="A307" s="1"/>
      <c r="B307" s="1"/>
      <c r="C307" s="1"/>
      <c r="D307" s="1"/>
      <c r="E307" s="3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>
      <c r="A308" s="1"/>
      <c r="B308" s="1"/>
      <c r="C308" s="1"/>
      <c r="D308" s="1"/>
      <c r="E308" s="3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>
      <c r="A309" s="1"/>
      <c r="B309" s="1"/>
      <c r="C309" s="1"/>
      <c r="D309" s="1"/>
      <c r="E309" s="3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>
      <c r="A310" s="1"/>
      <c r="B310" s="1"/>
      <c r="C310" s="1"/>
      <c r="D310" s="1"/>
      <c r="E310" s="3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>
      <c r="A311" s="1"/>
      <c r="B311" s="1"/>
      <c r="C311" s="1"/>
      <c r="D311" s="1"/>
      <c r="E311" s="3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>
      <c r="A312" s="1"/>
      <c r="B312" s="1"/>
      <c r="C312" s="1"/>
      <c r="D312" s="1"/>
      <c r="E312" s="3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>
      <c r="A313" s="1"/>
      <c r="B313" s="1"/>
      <c r="C313" s="1"/>
      <c r="D313" s="1"/>
      <c r="E313" s="3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>
      <c r="A314" s="1"/>
      <c r="B314" s="1"/>
      <c r="C314" s="1"/>
      <c r="D314" s="1"/>
      <c r="E314" s="3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>
      <c r="A315" s="1"/>
      <c r="B315" s="1"/>
      <c r="C315" s="1"/>
      <c r="D315" s="1"/>
      <c r="E315" s="3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>
      <c r="A316" s="1"/>
      <c r="B316" s="1"/>
      <c r="C316" s="1"/>
      <c r="D316" s="1"/>
      <c r="E316" s="3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>
      <c r="A317" s="1"/>
      <c r="B317" s="1"/>
      <c r="C317" s="1"/>
      <c r="D317" s="1"/>
      <c r="E317" s="3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>
      <c r="A318" s="1"/>
      <c r="B318" s="1"/>
      <c r="C318" s="1"/>
      <c r="D318" s="1"/>
      <c r="E318" s="3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>
      <c r="A319" s="1"/>
      <c r="B319" s="1"/>
      <c r="C319" s="1"/>
      <c r="D319" s="1"/>
      <c r="E319" s="3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>
      <c r="A320" s="1"/>
      <c r="B320" s="1"/>
      <c r="C320" s="1"/>
      <c r="D320" s="1"/>
      <c r="E320" s="3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>
      <c r="A321" s="1"/>
      <c r="B321" s="1"/>
      <c r="C321" s="1"/>
      <c r="D321" s="1"/>
      <c r="E321" s="3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>
      <c r="A322" s="1"/>
      <c r="B322" s="1"/>
      <c r="C322" s="1"/>
      <c r="D322" s="1"/>
      <c r="E322" s="3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>
      <c r="A323" s="1"/>
      <c r="B323" s="1"/>
      <c r="C323" s="1"/>
      <c r="D323" s="1"/>
      <c r="E323" s="3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>
      <c r="A324" s="1"/>
      <c r="B324" s="1"/>
      <c r="C324" s="1"/>
      <c r="D324" s="1"/>
      <c r="E324" s="3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>
      <c r="A325" s="1"/>
      <c r="B325" s="1"/>
      <c r="C325" s="1"/>
      <c r="D325" s="1"/>
      <c r="E325" s="3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>
      <c r="A326" s="1"/>
      <c r="B326" s="1"/>
      <c r="C326" s="1"/>
      <c r="D326" s="1"/>
      <c r="E326" s="3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>
      <c r="A327" s="1"/>
      <c r="B327" s="1"/>
      <c r="C327" s="1"/>
      <c r="D327" s="1"/>
      <c r="E327" s="3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>
      <c r="A328" s="1"/>
      <c r="B328" s="1"/>
      <c r="C328" s="1"/>
      <c r="D328" s="1"/>
      <c r="E328" s="3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>
      <c r="A329" s="1"/>
      <c r="B329" s="1"/>
      <c r="C329" s="1"/>
      <c r="D329" s="1"/>
      <c r="E329" s="3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>
      <c r="A330" s="1"/>
      <c r="B330" s="1"/>
      <c r="C330" s="1"/>
      <c r="D330" s="1"/>
      <c r="E330" s="3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>
      <c r="A331" s="1"/>
      <c r="B331" s="1"/>
      <c r="C331" s="1"/>
      <c r="D331" s="1"/>
      <c r="E331" s="3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>
      <c r="A332" s="1"/>
      <c r="B332" s="1"/>
      <c r="C332" s="1"/>
      <c r="D332" s="1"/>
      <c r="E332" s="3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>
      <c r="A333" s="1"/>
      <c r="B333" s="1"/>
      <c r="C333" s="1"/>
      <c r="D333" s="1"/>
      <c r="E333" s="3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>
      <c r="A334" s="1"/>
      <c r="B334" s="1"/>
      <c r="C334" s="1"/>
      <c r="D334" s="1"/>
      <c r="E334" s="3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>
      <c r="A335" s="1"/>
      <c r="B335" s="1"/>
      <c r="C335" s="1"/>
      <c r="D335" s="1"/>
      <c r="E335" s="3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>
      <c r="A336" s="1"/>
      <c r="B336" s="1"/>
      <c r="C336" s="1"/>
      <c r="D336" s="1"/>
      <c r="E336" s="3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8" s="3" customFormat="1">
      <c r="A337" s="1"/>
      <c r="B337" s="1"/>
      <c r="C337" s="1"/>
      <c r="D337" s="1"/>
      <c r="E337" s="3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8" s="3" customFormat="1">
      <c r="A338" s="1"/>
      <c r="B338" s="1"/>
      <c r="C338" s="1"/>
      <c r="D338" s="1"/>
      <c r="E338" s="3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8" s="3" customFormat="1">
      <c r="A339" s="1"/>
      <c r="B339" s="1"/>
      <c r="C339" s="1"/>
      <c r="D339" s="1"/>
      <c r="E339" s="3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8" s="3" customFormat="1">
      <c r="A340" s="1"/>
      <c r="B340" s="1"/>
      <c r="C340" s="1"/>
      <c r="D340" s="1"/>
      <c r="E340" s="3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8" s="3" customFormat="1">
      <c r="A341" s="1"/>
      <c r="B341" s="1"/>
      <c r="C341" s="1"/>
      <c r="D341" s="1"/>
      <c r="E341" s="3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8" s="3" customFormat="1">
      <c r="A342" s="1"/>
      <c r="B342" s="1"/>
      <c r="C342" s="1"/>
      <c r="D342" s="1"/>
      <c r="E342" s="3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8" s="3" customFormat="1">
      <c r="A343" s="1"/>
      <c r="B343" s="1"/>
      <c r="C343" s="1"/>
      <c r="D343" s="1"/>
      <c r="E343" s="3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8" s="3" customFormat="1">
      <c r="A344" s="1"/>
      <c r="B344" s="1"/>
      <c r="C344" s="1"/>
      <c r="D344" s="1"/>
      <c r="E344" s="3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18" s="3" customFormat="1">
      <c r="A345" s="1"/>
      <c r="B345" s="1"/>
      <c r="C345" s="1"/>
      <c r="D345" s="1"/>
      <c r="E345" s="3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</row>
    <row r="346" spans="1:18" s="3" customFormat="1">
      <c r="A346" s="1"/>
      <c r="B346" s="1"/>
      <c r="C346" s="1"/>
      <c r="D346" s="1"/>
      <c r="E346" s="3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</row>
    <row r="347" spans="1:18" s="3" customFormat="1">
      <c r="A347" s="1"/>
      <c r="B347" s="1"/>
      <c r="C347" s="1"/>
      <c r="D347" s="1"/>
      <c r="E347" s="3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</row>
    <row r="348" spans="1:18" s="3" customFormat="1">
      <c r="A348" s="1"/>
      <c r="B348" s="1"/>
      <c r="C348" s="1"/>
      <c r="D348" s="1"/>
      <c r="E348" s="3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</row>
    <row r="349" spans="1:18" s="3" customFormat="1">
      <c r="A349" s="1"/>
      <c r="B349" s="1"/>
      <c r="C349" s="1"/>
      <c r="D349" s="1"/>
      <c r="E349" s="3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</row>
    <row r="350" spans="1:18" s="3" customFormat="1">
      <c r="A350" s="1"/>
      <c r="B350" s="1"/>
      <c r="C350" s="1"/>
      <c r="D350" s="1"/>
      <c r="E350" s="3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</row>
    <row r="351" spans="1:18" s="3" customFormat="1">
      <c r="A351" s="1"/>
      <c r="B351" s="1"/>
      <c r="C351" s="1"/>
      <c r="D351" s="1"/>
      <c r="E351" s="3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</row>
    <row r="352" spans="1:18" s="3" customFormat="1">
      <c r="A352" s="1"/>
      <c r="B352" s="1"/>
      <c r="C352" s="1"/>
      <c r="D352" s="1"/>
      <c r="E352" s="3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</row>
    <row r="353" spans="1:18" s="3" customFormat="1">
      <c r="A353" s="1"/>
      <c r="B353" s="1"/>
      <c r="C353" s="1"/>
      <c r="D353" s="1"/>
      <c r="E353" s="3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</row>
    <row r="354" spans="1:18" s="3" customFormat="1">
      <c r="A354" s="1"/>
      <c r="B354" s="1"/>
      <c r="C354" s="1"/>
      <c r="D354" s="1"/>
      <c r="E354" s="3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</row>
    <row r="355" spans="1:18" s="3" customFormat="1">
      <c r="A355" s="1"/>
      <c r="B355" s="1"/>
      <c r="C355" s="1"/>
      <c r="D355" s="1"/>
      <c r="E355" s="3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</row>
    <row r="356" spans="1:18" s="3" customFormat="1">
      <c r="A356" s="1"/>
      <c r="B356" s="1"/>
      <c r="C356" s="1"/>
      <c r="D356" s="1"/>
      <c r="E356" s="3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</row>
    <row r="357" spans="1:18" s="3" customFormat="1">
      <c r="A357" s="1"/>
      <c r="B357" s="1"/>
      <c r="C357" s="1"/>
      <c r="D357" s="1"/>
      <c r="E357" s="3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</row>
    <row r="358" spans="1:18" s="3" customFormat="1">
      <c r="A358" s="1"/>
      <c r="B358" s="1"/>
      <c r="C358" s="1"/>
      <c r="D358" s="1"/>
      <c r="E358" s="3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</row>
    <row r="359" spans="1:18" s="3" customFormat="1">
      <c r="A359" s="1"/>
      <c r="B359" s="1"/>
      <c r="C359" s="1"/>
      <c r="D359" s="1"/>
      <c r="E359" s="3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</row>
    <row r="360" spans="1:18" s="3" customFormat="1">
      <c r="A360" s="1"/>
      <c r="B360" s="1"/>
      <c r="C360" s="1"/>
      <c r="D360" s="1"/>
      <c r="E360" s="3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</row>
    <row r="361" spans="1:18" s="3" customFormat="1">
      <c r="A361" s="1"/>
      <c r="B361" s="1"/>
      <c r="C361" s="1"/>
      <c r="D361" s="1"/>
      <c r="E361" s="3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</row>
    <row r="362" spans="1:18" s="3" customFormat="1">
      <c r="A362" s="1"/>
      <c r="B362" s="1"/>
      <c r="C362" s="1"/>
      <c r="D362" s="1"/>
      <c r="E362" s="3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</row>
    <row r="363" spans="1:18" s="3" customFormat="1">
      <c r="A363" s="1"/>
      <c r="B363" s="1"/>
      <c r="C363" s="1"/>
      <c r="D363" s="1"/>
      <c r="E363" s="3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</row>
    <row r="364" spans="1:18" s="3" customFormat="1">
      <c r="A364" s="1"/>
      <c r="B364" s="1"/>
      <c r="C364" s="1"/>
      <c r="D364" s="1"/>
      <c r="E364" s="3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</row>
    <row r="365" spans="1:18" s="3" customFormat="1">
      <c r="A365" s="1"/>
      <c r="B365" s="1"/>
      <c r="C365" s="1"/>
      <c r="D365" s="1"/>
      <c r="E365" s="3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</row>
    <row r="366" spans="1:18" s="3" customFormat="1">
      <c r="A366" s="1"/>
      <c r="B366" s="1"/>
      <c r="C366" s="1"/>
      <c r="D366" s="1"/>
      <c r="E366" s="3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</row>
    <row r="367" spans="1:18" s="3" customFormat="1">
      <c r="A367" s="1"/>
      <c r="B367" s="1"/>
      <c r="C367" s="1"/>
      <c r="D367" s="1"/>
      <c r="E367" s="3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</row>
    <row r="368" spans="1:18" s="3" customFormat="1">
      <c r="A368" s="1"/>
      <c r="B368" s="1"/>
      <c r="C368" s="1"/>
      <c r="D368" s="1"/>
      <c r="E368" s="3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</row>
    <row r="369" spans="1:18" s="3" customFormat="1">
      <c r="A369" s="1"/>
      <c r="B369" s="1"/>
      <c r="C369" s="1"/>
      <c r="D369" s="1"/>
      <c r="E369" s="3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</row>
    <row r="370" spans="1:18" s="3" customFormat="1">
      <c r="A370" s="1"/>
      <c r="B370" s="1"/>
      <c r="C370" s="1"/>
      <c r="D370" s="1"/>
      <c r="E370" s="3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</row>
    <row r="371" spans="1:18" s="3" customFormat="1">
      <c r="A371" s="1"/>
      <c r="B371" s="1"/>
      <c r="C371" s="1"/>
      <c r="D371" s="1"/>
      <c r="E371" s="3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</row>
    <row r="372" spans="1:18" s="3" customFormat="1">
      <c r="A372" s="1"/>
      <c r="B372" s="1"/>
      <c r="C372" s="1"/>
      <c r="D372" s="1"/>
      <c r="E372" s="3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</row>
    <row r="373" spans="1:18" s="3" customFormat="1">
      <c r="A373" s="1"/>
      <c r="B373" s="1"/>
      <c r="C373" s="1"/>
      <c r="D373" s="1"/>
      <c r="E373" s="3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</row>
    <row r="374" spans="1:18" s="3" customFormat="1">
      <c r="A374" s="1"/>
      <c r="B374" s="1"/>
      <c r="C374" s="1"/>
      <c r="D374" s="1"/>
      <c r="E374" s="3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</row>
    <row r="375" spans="1:18" s="3" customFormat="1">
      <c r="A375" s="1"/>
      <c r="B375" s="1"/>
      <c r="C375" s="1"/>
      <c r="D375" s="1"/>
      <c r="E375" s="3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</row>
    <row r="376" spans="1:18" s="3" customFormat="1">
      <c r="A376" s="1"/>
      <c r="B376" s="1"/>
      <c r="C376" s="1"/>
      <c r="D376" s="1"/>
      <c r="E376" s="3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</row>
    <row r="377" spans="1:18" s="3" customFormat="1">
      <c r="A377" s="1"/>
      <c r="B377" s="1"/>
      <c r="C377" s="1"/>
      <c r="D377" s="1"/>
      <c r="E377" s="3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</row>
    <row r="378" spans="1:18" s="3" customFormat="1">
      <c r="A378" s="1"/>
      <c r="B378" s="1"/>
      <c r="C378" s="1"/>
      <c r="D378" s="1"/>
      <c r="E378" s="3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</row>
    <row r="379" spans="1:18" s="3" customFormat="1">
      <c r="A379" s="1"/>
      <c r="B379" s="1"/>
      <c r="C379" s="1"/>
      <c r="D379" s="1"/>
      <c r="E379" s="3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</row>
    <row r="380" spans="1:18" s="3" customFormat="1">
      <c r="A380" s="1"/>
      <c r="B380" s="1"/>
      <c r="C380" s="1"/>
      <c r="D380" s="1"/>
      <c r="E380" s="3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</row>
    <row r="381" spans="1:18" s="3" customFormat="1">
      <c r="A381" s="1"/>
      <c r="B381" s="1"/>
      <c r="C381" s="1"/>
      <c r="D381" s="1"/>
      <c r="E381" s="3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</row>
    <row r="382" spans="1:18" s="3" customFormat="1">
      <c r="A382" s="1"/>
      <c r="B382" s="1"/>
      <c r="C382" s="1"/>
      <c r="D382" s="1"/>
      <c r="E382" s="3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</row>
    <row r="383" spans="1:18" s="3" customFormat="1">
      <c r="A383" s="1"/>
      <c r="B383" s="1"/>
      <c r="C383" s="1"/>
      <c r="D383" s="1"/>
      <c r="E383" s="3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</row>
    <row r="384" spans="1:18" s="3" customFormat="1">
      <c r="A384" s="1"/>
      <c r="B384" s="1"/>
      <c r="C384" s="1"/>
      <c r="D384" s="1"/>
      <c r="E384" s="3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</row>
    <row r="385" spans="1:18" s="3" customFormat="1">
      <c r="A385" s="1"/>
      <c r="B385" s="1"/>
      <c r="C385" s="1"/>
      <c r="D385" s="1"/>
      <c r="E385" s="3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</row>
    <row r="386" spans="1:18" s="3" customFormat="1">
      <c r="A386" s="1"/>
      <c r="B386" s="1"/>
      <c r="C386" s="1"/>
      <c r="D386" s="1"/>
      <c r="E386" s="3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</row>
    <row r="387" spans="1:18" s="3" customFormat="1">
      <c r="A387" s="1"/>
      <c r="B387" s="1"/>
      <c r="C387" s="1"/>
      <c r="D387" s="1"/>
      <c r="E387" s="3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</row>
    <row r="388" spans="1:18" s="3" customFormat="1">
      <c r="A388" s="1"/>
      <c r="B388" s="1"/>
      <c r="C388" s="1"/>
      <c r="D388" s="1"/>
      <c r="E388" s="3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</row>
    <row r="389" spans="1:18" s="3" customFormat="1">
      <c r="A389" s="1"/>
      <c r="B389" s="1"/>
      <c r="C389" s="1"/>
      <c r="D389" s="1"/>
      <c r="E389" s="3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</row>
    <row r="390" spans="1:18" s="3" customFormat="1">
      <c r="A390" s="1"/>
      <c r="B390" s="1"/>
      <c r="C390" s="1"/>
      <c r="D390" s="1"/>
      <c r="E390" s="3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</row>
    <row r="391" spans="1:18" s="3" customFormat="1">
      <c r="A391" s="1"/>
      <c r="B391" s="1"/>
      <c r="C391" s="1"/>
      <c r="D391" s="1"/>
      <c r="E391" s="3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</row>
    <row r="392" spans="1:18" s="3" customFormat="1">
      <c r="A392" s="1"/>
      <c r="B392" s="1"/>
      <c r="C392" s="1"/>
      <c r="D392" s="1"/>
      <c r="E392" s="3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</row>
    <row r="393" spans="1:18" s="3" customFormat="1">
      <c r="A393" s="1"/>
      <c r="B393" s="1"/>
      <c r="C393" s="1"/>
      <c r="D393" s="1"/>
      <c r="E393" s="3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</row>
    <row r="394" spans="1:18" s="3" customFormat="1">
      <c r="A394" s="1"/>
      <c r="B394" s="1"/>
      <c r="C394" s="1"/>
      <c r="D394" s="1"/>
      <c r="E394" s="3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</row>
    <row r="395" spans="1:18" s="3" customFormat="1">
      <c r="A395" s="1"/>
      <c r="B395" s="1"/>
      <c r="C395" s="1"/>
      <c r="D395" s="1"/>
      <c r="E395" s="3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</row>
    <row r="396" spans="1:18" s="3" customFormat="1">
      <c r="A396" s="1"/>
      <c r="B396" s="1"/>
      <c r="C396" s="1"/>
      <c r="D396" s="1"/>
      <c r="E396" s="3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</row>
    <row r="397" spans="1:18" s="3" customFormat="1">
      <c r="A397" s="1"/>
      <c r="B397" s="1"/>
      <c r="C397" s="1"/>
      <c r="D397" s="1"/>
      <c r="E397" s="3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</row>
    <row r="398" spans="1:18" s="3" customFormat="1">
      <c r="A398" s="1"/>
      <c r="B398" s="1"/>
      <c r="C398" s="1"/>
      <c r="D398" s="1"/>
      <c r="E398" s="3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</row>
    <row r="399" spans="1:18" s="3" customFormat="1">
      <c r="A399" s="1"/>
      <c r="B399" s="1"/>
      <c r="C399" s="1"/>
      <c r="D399" s="1"/>
      <c r="E399" s="3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</row>
    <row r="400" spans="1:18" s="3" customFormat="1">
      <c r="A400" s="1"/>
      <c r="B400" s="1"/>
      <c r="C400" s="1"/>
      <c r="D400" s="1"/>
      <c r="E400" s="3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</row>
    <row r="401" spans="1:18" s="3" customFormat="1">
      <c r="A401" s="1"/>
      <c r="B401" s="1"/>
      <c r="C401" s="1"/>
      <c r="D401" s="1"/>
      <c r="E401" s="3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</row>
    <row r="402" spans="1:18" s="3" customFormat="1">
      <c r="A402" s="1"/>
      <c r="B402" s="1"/>
      <c r="C402" s="1"/>
      <c r="D402" s="1"/>
      <c r="E402" s="3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</row>
    <row r="403" spans="1:18" s="3" customFormat="1">
      <c r="A403" s="1"/>
      <c r="B403" s="1"/>
      <c r="C403" s="1"/>
      <c r="D403" s="1"/>
      <c r="E403" s="3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</row>
    <row r="404" spans="1:18" s="3" customFormat="1">
      <c r="A404" s="1"/>
      <c r="B404" s="1"/>
      <c r="C404" s="1"/>
      <c r="D404" s="1"/>
      <c r="E404" s="3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</row>
    <row r="405" spans="1:18" s="3" customFormat="1">
      <c r="A405" s="1"/>
      <c r="B405" s="1"/>
      <c r="C405" s="1"/>
      <c r="D405" s="1"/>
      <c r="E405" s="3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</row>
    <row r="406" spans="1:18" s="3" customFormat="1">
      <c r="A406" s="1"/>
      <c r="B406" s="1"/>
      <c r="C406" s="1"/>
      <c r="D406" s="1"/>
      <c r="E406" s="3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</row>
    <row r="407" spans="1:18" s="3" customFormat="1">
      <c r="A407" s="1"/>
      <c r="B407" s="1"/>
      <c r="C407" s="1"/>
      <c r="D407" s="1"/>
      <c r="E407" s="3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</row>
    <row r="408" spans="1:18" s="3" customFormat="1">
      <c r="A408" s="1"/>
      <c r="B408" s="1"/>
      <c r="C408" s="1"/>
      <c r="D408" s="1"/>
      <c r="E408" s="3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</row>
    <row r="409" spans="1:18" s="3" customFormat="1">
      <c r="A409" s="1"/>
      <c r="B409" s="1"/>
      <c r="C409" s="1"/>
      <c r="D409" s="1"/>
      <c r="E409" s="3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9"/>
      <c r="R409" s="1"/>
    </row>
    <row r="410" spans="1:18" s="3" customFormat="1">
      <c r="A410" s="1"/>
      <c r="B410" s="1"/>
      <c r="C410" s="1"/>
      <c r="D410" s="1"/>
      <c r="E410" s="3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9"/>
      <c r="R410" s="1"/>
    </row>
    <row r="411" spans="1:18" s="3" customFormat="1">
      <c r="A411" s="1"/>
      <c r="B411" s="1"/>
      <c r="C411" s="1"/>
      <c r="D411" s="1"/>
      <c r="E411" s="3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9"/>
      <c r="R411" s="1"/>
    </row>
    <row r="412" spans="1:18" s="3" customFormat="1">
      <c r="A412" s="1"/>
      <c r="B412" s="1"/>
      <c r="C412" s="1"/>
      <c r="D412" s="1"/>
      <c r="E412" s="3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9"/>
      <c r="R412" s="1"/>
    </row>
    <row r="413" spans="1:18" s="3" customFormat="1">
      <c r="A413" s="1"/>
      <c r="B413" s="1"/>
      <c r="C413" s="1"/>
      <c r="D413" s="1"/>
      <c r="E413" s="3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9"/>
      <c r="R413" s="1"/>
    </row>
    <row r="414" spans="1:18" s="3" customFormat="1">
      <c r="A414" s="1"/>
      <c r="B414" s="1"/>
      <c r="C414" s="1"/>
      <c r="D414" s="1"/>
      <c r="E414" s="3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9"/>
      <c r="R414" s="1"/>
    </row>
    <row r="415" spans="1:18" s="3" customFormat="1">
      <c r="A415" s="1"/>
      <c r="B415" s="1"/>
      <c r="C415" s="1"/>
      <c r="D415" s="1"/>
      <c r="E415" s="3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9"/>
      <c r="R415" s="1"/>
    </row>
    <row r="416" spans="1:18" s="3" customFormat="1">
      <c r="A416" s="1"/>
      <c r="B416" s="1"/>
      <c r="C416" s="1"/>
      <c r="D416" s="1"/>
      <c r="E416" s="3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9"/>
      <c r="R416" s="1"/>
    </row>
    <row r="417" spans="1:18" s="3" customFormat="1">
      <c r="A417" s="1"/>
      <c r="B417" s="1"/>
      <c r="C417" s="1"/>
      <c r="D417" s="1"/>
      <c r="E417" s="3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9"/>
      <c r="R417" s="1"/>
    </row>
    <row r="418" spans="1:18" s="3" customFormat="1">
      <c r="A418" s="1"/>
      <c r="B418" s="1"/>
      <c r="C418" s="1"/>
      <c r="D418" s="1"/>
      <c r="E418" s="3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9"/>
      <c r="R418" s="1"/>
    </row>
    <row r="419" spans="1:18" s="3" customFormat="1">
      <c r="A419" s="1"/>
      <c r="B419" s="1"/>
      <c r="C419" s="1"/>
      <c r="D419" s="1"/>
      <c r="E419" s="3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9"/>
      <c r="R419" s="1"/>
    </row>
    <row r="420" spans="1:18" s="3" customFormat="1">
      <c r="A420" s="1"/>
      <c r="B420" s="1"/>
      <c r="C420" s="1"/>
      <c r="D420" s="1"/>
      <c r="E420" s="3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9"/>
      <c r="R420" s="1"/>
    </row>
    <row r="421" spans="1:18" s="3" customFormat="1">
      <c r="A421" s="1"/>
      <c r="B421" s="1"/>
      <c r="C421" s="1"/>
      <c r="D421" s="1"/>
      <c r="E421" s="3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9"/>
      <c r="R421" s="1"/>
    </row>
    <row r="422" spans="1:18" s="3" customFormat="1">
      <c r="A422" s="1"/>
      <c r="B422" s="1"/>
      <c r="C422" s="1"/>
      <c r="D422" s="1"/>
      <c r="E422" s="3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9"/>
      <c r="R422" s="1"/>
    </row>
    <row r="423" spans="1:18" s="3" customFormat="1">
      <c r="A423" s="1"/>
      <c r="B423" s="1"/>
      <c r="C423" s="1"/>
      <c r="D423" s="1"/>
      <c r="E423" s="3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9"/>
      <c r="R423" s="1"/>
    </row>
    <row r="424" spans="1:18" s="3" customFormat="1">
      <c r="A424" s="1"/>
      <c r="B424" s="1"/>
      <c r="C424" s="1"/>
      <c r="D424" s="1"/>
      <c r="E424" s="3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9"/>
      <c r="R424" s="1"/>
    </row>
    <row r="425" spans="1:18" s="3" customFormat="1">
      <c r="A425" s="1"/>
      <c r="B425" s="1"/>
      <c r="C425" s="1"/>
      <c r="D425" s="1"/>
      <c r="E425" s="3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9"/>
      <c r="R425" s="1"/>
    </row>
    <row r="426" spans="1:18" s="3" customFormat="1">
      <c r="A426" s="1"/>
      <c r="B426" s="1"/>
      <c r="C426" s="1"/>
      <c r="D426" s="1"/>
      <c r="E426" s="3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9"/>
      <c r="R426" s="1"/>
    </row>
    <row r="427" spans="1:18" s="3" customFormat="1">
      <c r="A427" s="1"/>
      <c r="B427" s="1"/>
      <c r="C427" s="1"/>
      <c r="D427" s="1"/>
      <c r="E427" s="3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9"/>
      <c r="R427" s="1"/>
    </row>
    <row r="428" spans="1:18" s="3" customFormat="1">
      <c r="A428" s="1"/>
      <c r="B428" s="1"/>
      <c r="C428" s="1"/>
      <c r="D428" s="1"/>
      <c r="E428" s="3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9"/>
      <c r="R428" s="1"/>
    </row>
    <row r="429" spans="1:18" s="3" customFormat="1">
      <c r="A429" s="1"/>
      <c r="B429" s="1"/>
      <c r="C429" s="1"/>
      <c r="D429" s="1"/>
      <c r="E429" s="3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9"/>
      <c r="R429" s="1"/>
    </row>
    <row r="430" spans="1:18" s="3" customFormat="1">
      <c r="A430" s="1"/>
      <c r="B430" s="1"/>
      <c r="C430" s="1"/>
      <c r="D430" s="1"/>
      <c r="E430" s="3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9"/>
      <c r="R430" s="1"/>
    </row>
    <row r="431" spans="1:18" s="3" customFormat="1">
      <c r="A431" s="1"/>
      <c r="B431" s="1"/>
      <c r="C431" s="1"/>
      <c r="D431" s="1"/>
      <c r="E431" s="3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9"/>
      <c r="R431" s="1"/>
    </row>
    <row r="432" spans="1:18" s="3" customFormat="1">
      <c r="A432" s="1"/>
      <c r="B432" s="1"/>
      <c r="C432" s="1"/>
      <c r="D432" s="1"/>
      <c r="E432" s="3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9"/>
      <c r="R432" s="1"/>
    </row>
    <row r="433" spans="1:20" s="3" customFormat="1">
      <c r="A433" s="1"/>
      <c r="B433" s="1"/>
      <c r="C433" s="1"/>
      <c r="D433" s="1"/>
      <c r="E433" s="3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9"/>
      <c r="R433" s="1"/>
      <c r="S433" s="1"/>
      <c r="T433" s="1"/>
    </row>
    <row r="434" spans="1:20" s="3" customFormat="1">
      <c r="A434" s="1"/>
      <c r="B434" s="1"/>
      <c r="C434" s="1"/>
      <c r="D434" s="1"/>
      <c r="E434" s="3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9"/>
      <c r="R434" s="1"/>
      <c r="S434" s="1"/>
      <c r="T434" s="1"/>
    </row>
    <row r="435" spans="1:20" s="3" customFormat="1">
      <c r="A435" s="1"/>
      <c r="B435" s="1"/>
      <c r="C435" s="1"/>
      <c r="D435" s="1"/>
      <c r="E435" s="3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9"/>
      <c r="R435" s="1"/>
      <c r="S435" s="1"/>
      <c r="T435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90:J90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  <mergeCell ref="L7:P7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zoomScale="70" zoomScaleNormal="70" workbookViewId="0">
      <selection activeCell="F5" sqref="F5:L5"/>
    </sheetView>
  </sheetViews>
  <sheetFormatPr defaultRowHeight="15"/>
  <cols>
    <col min="1" max="1" width="5.42578125" style="62" customWidth="1"/>
    <col min="2" max="2" width="10.42578125" style="62" customWidth="1"/>
    <col min="3" max="3" width="37.42578125" style="62" customWidth="1"/>
    <col min="4" max="4" width="9.140625" style="62" customWidth="1"/>
    <col min="5" max="5" width="12.5703125" style="39" customWidth="1"/>
    <col min="6" max="6" width="10.7109375" style="62" customWidth="1"/>
    <col min="7" max="7" width="10.42578125" style="62" customWidth="1"/>
    <col min="8" max="8" width="10.85546875" style="62" customWidth="1"/>
    <col min="9" max="9" width="11.42578125" style="62" customWidth="1"/>
    <col min="10" max="10" width="19.85546875" style="62" customWidth="1"/>
    <col min="11" max="11" width="7.5703125" style="62" customWidth="1"/>
    <col min="12" max="12" width="13" style="62" customWidth="1"/>
    <col min="13" max="13" width="10.28515625" style="62" bestFit="1" customWidth="1"/>
    <col min="14" max="14" width="11.28515625" style="62" customWidth="1"/>
    <col min="15" max="15" width="9.85546875" style="62" customWidth="1"/>
    <col min="16" max="16" width="10.5703125" style="62" customWidth="1"/>
    <col min="17" max="17" width="14" style="9" customWidth="1"/>
    <col min="18" max="18" width="13" style="62" customWidth="1"/>
    <col min="19" max="16384" width="9.140625" style="62"/>
  </cols>
  <sheetData>
    <row r="1" spans="1:18" ht="22.5">
      <c r="A1" s="307" t="s">
        <v>129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</row>
    <row r="2" spans="1:18">
      <c r="E2" s="62"/>
    </row>
    <row r="3" spans="1:18" ht="87.75" customHeight="1">
      <c r="A3" s="80"/>
      <c r="B3" s="80"/>
      <c r="C3" s="81" t="s">
        <v>92</v>
      </c>
      <c r="D3" s="80"/>
      <c r="E3" s="290" t="str">
        <f>+Բացատրագիր!A3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80"/>
      <c r="R3" s="80"/>
    </row>
    <row r="4" spans="1:18" ht="20.25" customHeight="1">
      <c r="E4" s="62"/>
      <c r="K4" s="79"/>
      <c r="L4" s="79"/>
      <c r="P4" s="297"/>
      <c r="Q4" s="297"/>
      <c r="R4" s="297"/>
    </row>
    <row r="5" spans="1:18" ht="24.75" customHeight="1" thickBot="1">
      <c r="E5" s="62"/>
      <c r="F5" s="321" t="s">
        <v>130</v>
      </c>
      <c r="G5" s="321"/>
      <c r="H5" s="321"/>
      <c r="I5" s="321"/>
      <c r="J5" s="321"/>
      <c r="K5" s="321"/>
      <c r="L5" s="321"/>
      <c r="P5" s="108"/>
      <c r="Q5" s="108"/>
      <c r="R5" s="108"/>
    </row>
    <row r="6" spans="1:18" ht="21" customHeight="1">
      <c r="E6" s="62"/>
      <c r="F6" s="108"/>
      <c r="G6" s="108"/>
      <c r="H6" s="108"/>
      <c r="I6" s="108"/>
      <c r="J6" s="108"/>
      <c r="K6" s="108"/>
      <c r="L6" s="108"/>
      <c r="P6" s="108"/>
      <c r="Q6" s="108"/>
      <c r="R6" s="108"/>
    </row>
    <row r="7" spans="1:18" ht="24" customHeight="1">
      <c r="D7" s="58" t="s">
        <v>85</v>
      </c>
      <c r="E7" s="89">
        <f>R63</f>
        <v>6034.7416335997186</v>
      </c>
      <c r="F7" s="57" t="s">
        <v>86</v>
      </c>
      <c r="J7" s="57" t="s">
        <v>91</v>
      </c>
      <c r="K7" s="79"/>
      <c r="L7" s="79"/>
      <c r="M7" s="2"/>
      <c r="N7" s="2"/>
      <c r="O7" s="2"/>
      <c r="P7" s="106" t="s">
        <v>87</v>
      </c>
      <c r="Q7" s="61">
        <v>2.4747300000000001</v>
      </c>
      <c r="R7" s="108"/>
    </row>
    <row r="8" spans="1:18" ht="24" customHeight="1">
      <c r="C8" s="88"/>
      <c r="E8" s="89"/>
      <c r="F8" s="57"/>
      <c r="M8" s="2"/>
      <c r="N8" s="2"/>
      <c r="O8" s="2"/>
      <c r="P8" s="106" t="s">
        <v>88</v>
      </c>
      <c r="Q8" s="111">
        <v>3.12879</v>
      </c>
      <c r="R8" s="108"/>
    </row>
    <row r="9" spans="1:18" ht="24" customHeight="1">
      <c r="E9" s="62"/>
      <c r="L9" s="317" t="s">
        <v>89</v>
      </c>
      <c r="M9" s="317"/>
      <c r="N9" s="317"/>
      <c r="O9" s="317"/>
      <c r="P9" s="317"/>
      <c r="Q9" s="170">
        <f>1.0615*1.02*1.05</f>
        <v>1.1368665000000002</v>
      </c>
      <c r="R9" s="108"/>
    </row>
    <row r="10" spans="1:18" ht="15.75" thickBot="1">
      <c r="E10" s="62"/>
      <c r="P10" s="108"/>
      <c r="Q10" s="108"/>
      <c r="R10" s="108"/>
    </row>
    <row r="11" spans="1:18" s="2" customFormat="1" ht="20.25" customHeight="1">
      <c r="A11" s="46"/>
      <c r="B11" s="47"/>
      <c r="C11" s="47"/>
      <c r="D11" s="47"/>
      <c r="E11" s="47"/>
      <c r="F11" s="293" t="s">
        <v>8</v>
      </c>
      <c r="G11" s="293"/>
      <c r="H11" s="293"/>
      <c r="I11" s="293"/>
      <c r="J11" s="293"/>
      <c r="K11" s="293"/>
      <c r="L11" s="293"/>
      <c r="M11" s="293"/>
      <c r="N11" s="293"/>
      <c r="O11" s="293"/>
      <c r="P11" s="300" t="s">
        <v>4</v>
      </c>
      <c r="Q11" s="309" t="s">
        <v>9</v>
      </c>
      <c r="R11" s="305" t="s">
        <v>5</v>
      </c>
    </row>
    <row r="12" spans="1:18" s="2" customFormat="1" ht="20.25" customHeight="1">
      <c r="A12" s="312" t="s">
        <v>2</v>
      </c>
      <c r="B12" s="301" t="s">
        <v>10</v>
      </c>
      <c r="C12" s="308" t="s">
        <v>0</v>
      </c>
      <c r="D12" s="308" t="s">
        <v>3</v>
      </c>
      <c r="E12" s="308" t="s">
        <v>1</v>
      </c>
      <c r="F12" s="319" t="s">
        <v>11</v>
      </c>
      <c r="G12" s="319"/>
      <c r="H12" s="319" t="s">
        <v>12</v>
      </c>
      <c r="I12" s="319"/>
      <c r="J12" s="315" t="s">
        <v>13</v>
      </c>
      <c r="K12" s="318"/>
      <c r="L12" s="318"/>
      <c r="M12" s="318"/>
      <c r="N12" s="318"/>
      <c r="O12" s="316"/>
      <c r="P12" s="308"/>
      <c r="Q12" s="310"/>
      <c r="R12" s="311"/>
    </row>
    <row r="13" spans="1:18" s="2" customFormat="1" ht="20.25" customHeight="1">
      <c r="A13" s="312"/>
      <c r="B13" s="313"/>
      <c r="C13" s="308"/>
      <c r="D13" s="308"/>
      <c r="E13" s="308"/>
      <c r="F13" s="320" t="s">
        <v>14</v>
      </c>
      <c r="G13" s="320" t="s">
        <v>15</v>
      </c>
      <c r="H13" s="320" t="s">
        <v>14</v>
      </c>
      <c r="I13" s="320" t="s">
        <v>15</v>
      </c>
      <c r="J13" s="313" t="s">
        <v>16</v>
      </c>
      <c r="K13" s="313" t="s">
        <v>17</v>
      </c>
      <c r="L13" s="313" t="s">
        <v>131</v>
      </c>
      <c r="M13" s="313" t="s">
        <v>18</v>
      </c>
      <c r="N13" s="313" t="s">
        <v>19</v>
      </c>
      <c r="O13" s="313" t="s">
        <v>132</v>
      </c>
      <c r="P13" s="308"/>
      <c r="Q13" s="310"/>
      <c r="R13" s="311"/>
    </row>
    <row r="14" spans="1:18" s="2" customFormat="1" ht="24" customHeight="1">
      <c r="A14" s="312"/>
      <c r="B14" s="45"/>
      <c r="C14" s="45"/>
      <c r="D14" s="308"/>
      <c r="E14" s="45"/>
      <c r="F14" s="313"/>
      <c r="G14" s="313"/>
      <c r="H14" s="313"/>
      <c r="I14" s="313"/>
      <c r="J14" s="308"/>
      <c r="K14" s="308"/>
      <c r="L14" s="308"/>
      <c r="M14" s="308"/>
      <c r="N14" s="308"/>
      <c r="O14" s="308"/>
      <c r="P14" s="308"/>
      <c r="Q14" s="310"/>
      <c r="R14" s="311"/>
    </row>
    <row r="15" spans="1:18" ht="21" customHeight="1" thickBot="1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50">
        <v>8</v>
      </c>
      <c r="I15" s="50">
        <v>9</v>
      </c>
      <c r="J15" s="50">
        <v>10</v>
      </c>
      <c r="K15" s="50">
        <v>11</v>
      </c>
      <c r="L15" s="50">
        <v>12</v>
      </c>
      <c r="M15" s="50">
        <v>13</v>
      </c>
      <c r="N15" s="50">
        <v>14</v>
      </c>
      <c r="O15" s="50">
        <v>15</v>
      </c>
      <c r="P15" s="50">
        <v>16</v>
      </c>
      <c r="Q15" s="51">
        <v>17</v>
      </c>
      <c r="R15" s="52">
        <v>18</v>
      </c>
    </row>
    <row r="16" spans="1:18" ht="26.25" customHeight="1">
      <c r="A16" s="65"/>
      <c r="B16" s="77"/>
      <c r="C16" s="102" t="s">
        <v>308</v>
      </c>
      <c r="D16" s="65"/>
      <c r="E16" s="109"/>
      <c r="F16" s="65"/>
      <c r="G16" s="65"/>
      <c r="H16" s="66"/>
      <c r="I16" s="66"/>
      <c r="J16" s="71"/>
      <c r="K16" s="65"/>
      <c r="L16" s="77"/>
      <c r="M16" s="65"/>
      <c r="N16" s="65"/>
      <c r="O16" s="66"/>
      <c r="P16" s="66"/>
      <c r="Q16" s="66"/>
      <c r="R16" s="66"/>
    </row>
    <row r="17" spans="1:18" s="155" customFormat="1" ht="51" customHeight="1">
      <c r="A17" s="127">
        <v>1</v>
      </c>
      <c r="B17" s="169" t="s">
        <v>138</v>
      </c>
      <c r="C17" s="130" t="s">
        <v>139</v>
      </c>
      <c r="D17" s="153" t="s">
        <v>78</v>
      </c>
      <c r="E17" s="250">
        <v>39</v>
      </c>
      <c r="F17" s="127">
        <v>3.6</v>
      </c>
      <c r="G17" s="127">
        <v>2.44</v>
      </c>
      <c r="H17" s="187">
        <f>F17*Q$7</f>
        <v>8.9090280000000011</v>
      </c>
      <c r="I17" s="187">
        <f>G17*Q$8</f>
        <v>7.6342476000000001</v>
      </c>
      <c r="J17" s="130"/>
      <c r="K17" s="127"/>
      <c r="L17" s="129"/>
      <c r="M17" s="127"/>
      <c r="N17" s="127"/>
      <c r="O17" s="134"/>
      <c r="P17" s="134">
        <f t="shared" ref="P17:P29" si="0">H17+I17+O17</f>
        <v>16.543275600000001</v>
      </c>
      <c r="Q17" s="134"/>
      <c r="R17" s="134">
        <f t="shared" ref="R17:R29" si="1">P17*E17</f>
        <v>645.18774840000003</v>
      </c>
    </row>
    <row r="18" spans="1:18" s="155" customFormat="1" ht="54" customHeight="1">
      <c r="A18" s="127">
        <v>2</v>
      </c>
      <c r="B18" s="127" t="s">
        <v>79</v>
      </c>
      <c r="C18" s="130" t="s">
        <v>320</v>
      </c>
      <c r="D18" s="127" t="s">
        <v>94</v>
      </c>
      <c r="E18" s="127">
        <f>99.2+25.6+24.8+12.8</f>
        <v>162.40000000000003</v>
      </c>
      <c r="F18" s="127"/>
      <c r="G18" s="127"/>
      <c r="H18" s="187"/>
      <c r="I18" s="187"/>
      <c r="J18" s="130" t="s">
        <v>320</v>
      </c>
      <c r="K18" s="127" t="s">
        <v>94</v>
      </c>
      <c r="L18" s="129"/>
      <c r="M18" s="127">
        <v>1</v>
      </c>
      <c r="N18" s="127">
        <v>3.52</v>
      </c>
      <c r="O18" s="134">
        <f>N18*M18*$Q$9</f>
        <v>4.0017700800000009</v>
      </c>
      <c r="P18" s="134">
        <f t="shared" si="0"/>
        <v>4.0017700800000009</v>
      </c>
      <c r="Q18" s="134">
        <f t="shared" ref="Q18:Q29" si="2">O18*E18</f>
        <v>649.88746099200023</v>
      </c>
      <c r="R18" s="134">
        <f t="shared" si="1"/>
        <v>649.88746099200023</v>
      </c>
    </row>
    <row r="19" spans="1:18" s="155" customFormat="1" ht="37.5" customHeight="1">
      <c r="A19" s="127">
        <v>3</v>
      </c>
      <c r="B19" s="127" t="s">
        <v>79</v>
      </c>
      <c r="C19" s="130" t="s">
        <v>247</v>
      </c>
      <c r="D19" s="127" t="s">
        <v>81</v>
      </c>
      <c r="E19" s="127">
        <f>65.72/1000+16.96/1000+219.02/1000+56.52/1000+4.81/1000+1.24/1000+29.2/1000+7.54/1000</f>
        <v>0.40101000000000003</v>
      </c>
      <c r="F19" s="127"/>
      <c r="G19" s="127"/>
      <c r="H19" s="187"/>
      <c r="I19" s="187"/>
      <c r="J19" s="130" t="s">
        <v>109</v>
      </c>
      <c r="K19" s="127" t="s">
        <v>81</v>
      </c>
      <c r="L19" s="129"/>
      <c r="M19" s="127">
        <v>1</v>
      </c>
      <c r="N19" s="127">
        <v>479.16666666666669</v>
      </c>
      <c r="O19" s="134">
        <f t="shared" ref="O19:O30" si="3">N19*M19*$Q$9</f>
        <v>544.74853125000016</v>
      </c>
      <c r="P19" s="134">
        <f t="shared" si="0"/>
        <v>544.74853125000016</v>
      </c>
      <c r="Q19" s="134">
        <f t="shared" si="2"/>
        <v>218.44960851656259</v>
      </c>
      <c r="R19" s="134">
        <f t="shared" si="1"/>
        <v>218.44960851656259</v>
      </c>
    </row>
    <row r="20" spans="1:18" s="155" customFormat="1" ht="41.25" customHeight="1">
      <c r="A20" s="198">
        <v>4</v>
      </c>
      <c r="B20" s="197" t="s">
        <v>79</v>
      </c>
      <c r="C20" s="199" t="s">
        <v>146</v>
      </c>
      <c r="D20" s="198" t="s">
        <v>84</v>
      </c>
      <c r="E20" s="220">
        <f>22.94+5.92</f>
        <v>28.86</v>
      </c>
      <c r="F20" s="198"/>
      <c r="G20" s="198"/>
      <c r="H20" s="187"/>
      <c r="I20" s="187"/>
      <c r="J20" s="199" t="s">
        <v>140</v>
      </c>
      <c r="K20" s="198" t="s">
        <v>81</v>
      </c>
      <c r="L20" s="197"/>
      <c r="M20" s="198">
        <v>1</v>
      </c>
      <c r="N20" s="198">
        <v>1</v>
      </c>
      <c r="O20" s="187">
        <f t="shared" si="3"/>
        <v>1.1368665000000002</v>
      </c>
      <c r="P20" s="187">
        <f t="shared" si="0"/>
        <v>1.1368665000000002</v>
      </c>
      <c r="Q20" s="187">
        <f t="shared" si="2"/>
        <v>32.809967190000009</v>
      </c>
      <c r="R20" s="187">
        <f t="shared" si="1"/>
        <v>32.809967190000009</v>
      </c>
    </row>
    <row r="21" spans="1:18" s="155" customFormat="1" ht="42" customHeight="1">
      <c r="A21" s="198">
        <v>5</v>
      </c>
      <c r="B21" s="198" t="s">
        <v>97</v>
      </c>
      <c r="C21" s="199" t="s">
        <v>142</v>
      </c>
      <c r="D21" s="198" t="s">
        <v>83</v>
      </c>
      <c r="E21" s="198">
        <v>1.1036999999999999</v>
      </c>
      <c r="F21" s="198">
        <v>38.4</v>
      </c>
      <c r="G21" s="198">
        <v>0.03</v>
      </c>
      <c r="H21" s="187">
        <f>F21*Q$7</f>
        <v>95.029632000000007</v>
      </c>
      <c r="I21" s="187">
        <f>G21*Q$8</f>
        <v>9.3863699999999994E-2</v>
      </c>
      <c r="J21" s="212" t="s">
        <v>98</v>
      </c>
      <c r="K21" s="198" t="s">
        <v>84</v>
      </c>
      <c r="L21" s="198"/>
      <c r="M21" s="198">
        <v>24.4</v>
      </c>
      <c r="N21" s="152">
        <v>0.99</v>
      </c>
      <c r="O21" s="200">
        <f>SUMPRODUCT(M21:M23,N21:N23)*$Q$9</f>
        <v>31.118764584600004</v>
      </c>
      <c r="P21" s="187">
        <f>H21+I21+O21</f>
        <v>126.24226028460001</v>
      </c>
      <c r="Q21" s="187">
        <f>O21*E21</f>
        <v>34.345780472023023</v>
      </c>
      <c r="R21" s="187">
        <f>P21*E21</f>
        <v>139.33358267611302</v>
      </c>
    </row>
    <row r="22" spans="1:18" s="155" customFormat="1" ht="18.75" customHeight="1">
      <c r="A22" s="208"/>
      <c r="B22" s="208"/>
      <c r="C22" s="213"/>
      <c r="D22" s="208"/>
      <c r="E22" s="208"/>
      <c r="F22" s="208"/>
      <c r="G22" s="208"/>
      <c r="H22" s="214"/>
      <c r="I22" s="214"/>
      <c r="J22" s="215" t="s">
        <v>99</v>
      </c>
      <c r="K22" s="208" t="s">
        <v>84</v>
      </c>
      <c r="L22" s="208"/>
      <c r="M22" s="208">
        <v>0.2</v>
      </c>
      <c r="N22" s="127">
        <v>0.28699999999999998</v>
      </c>
      <c r="O22" s="214"/>
      <c r="P22" s="214"/>
      <c r="Q22" s="214"/>
      <c r="R22" s="214"/>
    </row>
    <row r="23" spans="1:18" s="155" customFormat="1" ht="18.75" customHeight="1">
      <c r="A23" s="201"/>
      <c r="B23" s="201"/>
      <c r="C23" s="203"/>
      <c r="D23" s="201"/>
      <c r="E23" s="201"/>
      <c r="F23" s="201"/>
      <c r="G23" s="201"/>
      <c r="H23" s="214"/>
      <c r="I23" s="214"/>
      <c r="J23" s="216" t="s">
        <v>100</v>
      </c>
      <c r="K23" s="201" t="s">
        <v>84</v>
      </c>
      <c r="L23" s="202"/>
      <c r="M23" s="201">
        <v>2.7</v>
      </c>
      <c r="N23" s="127">
        <v>1.17</v>
      </c>
      <c r="O23" s="204"/>
      <c r="P23" s="204"/>
      <c r="Q23" s="204"/>
      <c r="R23" s="204"/>
    </row>
    <row r="24" spans="1:18" s="155" customFormat="1" ht="30" customHeight="1">
      <c r="A24" s="127">
        <v>6</v>
      </c>
      <c r="B24" s="129" t="s">
        <v>79</v>
      </c>
      <c r="C24" s="130" t="s">
        <v>147</v>
      </c>
      <c r="D24" s="127" t="s">
        <v>94</v>
      </c>
      <c r="E24" s="157">
        <f>124+32</f>
        <v>156</v>
      </c>
      <c r="F24" s="127"/>
      <c r="G24" s="127"/>
      <c r="H24" s="187"/>
      <c r="I24" s="187"/>
      <c r="J24" s="130" t="s">
        <v>147</v>
      </c>
      <c r="K24" s="127" t="s">
        <v>94</v>
      </c>
      <c r="L24" s="129"/>
      <c r="M24" s="127">
        <v>1</v>
      </c>
      <c r="N24" s="152">
        <v>0.21</v>
      </c>
      <c r="O24" s="134">
        <f t="shared" si="3"/>
        <v>0.23874196500000003</v>
      </c>
      <c r="P24" s="134">
        <f t="shared" si="0"/>
        <v>0.23874196500000003</v>
      </c>
      <c r="Q24" s="134">
        <f t="shared" si="2"/>
        <v>37.243746540000004</v>
      </c>
      <c r="R24" s="134">
        <f t="shared" si="1"/>
        <v>37.243746540000004</v>
      </c>
    </row>
    <row r="25" spans="1:18" ht="70.5" customHeight="1">
      <c r="A25" s="237">
        <v>7</v>
      </c>
      <c r="B25" s="238" t="s">
        <v>133</v>
      </c>
      <c r="C25" s="73" t="s">
        <v>297</v>
      </c>
      <c r="D25" s="237" t="s">
        <v>134</v>
      </c>
      <c r="E25" s="74">
        <v>1.95</v>
      </c>
      <c r="F25" s="237">
        <v>18.2</v>
      </c>
      <c r="G25" s="237">
        <v>12.7</v>
      </c>
      <c r="H25" s="66">
        <f t="shared" ref="H25" si="4">F25*Q$7</f>
        <v>45.040086000000002</v>
      </c>
      <c r="I25" s="66">
        <f t="shared" ref="I25" si="5">G25*Q$8</f>
        <v>39.735633</v>
      </c>
      <c r="J25" s="73" t="s">
        <v>298</v>
      </c>
      <c r="K25" s="237" t="s">
        <v>94</v>
      </c>
      <c r="L25" s="67"/>
      <c r="M25" s="237">
        <v>100</v>
      </c>
      <c r="N25" s="237">
        <v>0.08</v>
      </c>
      <c r="O25" s="63">
        <f>N25*M25*$Q$9</f>
        <v>9.0949320000000018</v>
      </c>
      <c r="P25" s="63">
        <f t="shared" si="0"/>
        <v>93.870651000000009</v>
      </c>
      <c r="Q25" s="63">
        <f>O25*E25</f>
        <v>17.735117400000004</v>
      </c>
      <c r="R25" s="63">
        <f>P25*E25</f>
        <v>183.04776945</v>
      </c>
    </row>
    <row r="26" spans="1:18" s="155" customFormat="1" ht="48" customHeight="1">
      <c r="A26" s="127">
        <v>8</v>
      </c>
      <c r="B26" s="129" t="s">
        <v>141</v>
      </c>
      <c r="C26" s="130" t="s">
        <v>299</v>
      </c>
      <c r="D26" s="127" t="s">
        <v>134</v>
      </c>
      <c r="E26" s="154">
        <v>0.11700000000000001</v>
      </c>
      <c r="F26" s="127">
        <v>7.55</v>
      </c>
      <c r="G26" s="127">
        <v>3.71</v>
      </c>
      <c r="H26" s="187">
        <f>F26*Q$7</f>
        <v>18.6842115</v>
      </c>
      <c r="I26" s="187">
        <f>G26*Q$8</f>
        <v>11.6078109</v>
      </c>
      <c r="J26" s="130" t="s">
        <v>300</v>
      </c>
      <c r="K26" s="127" t="s">
        <v>94</v>
      </c>
      <c r="L26" s="127"/>
      <c r="M26" s="127">
        <v>100</v>
      </c>
      <c r="N26" s="227">
        <v>0.24</v>
      </c>
      <c r="O26" s="134">
        <f t="shared" si="3"/>
        <v>27.284796000000007</v>
      </c>
      <c r="P26" s="134">
        <f t="shared" si="0"/>
        <v>57.576818400000008</v>
      </c>
      <c r="Q26" s="134">
        <f t="shared" si="2"/>
        <v>3.1923211320000009</v>
      </c>
      <c r="R26" s="134">
        <f t="shared" si="1"/>
        <v>6.7364877528000013</v>
      </c>
    </row>
    <row r="27" spans="1:18" s="125" customFormat="1" ht="36" customHeight="1">
      <c r="A27" s="124">
        <v>9</v>
      </c>
      <c r="B27" s="243" t="s">
        <v>301</v>
      </c>
      <c r="C27" s="210" t="s">
        <v>302</v>
      </c>
      <c r="D27" s="124" t="s">
        <v>78</v>
      </c>
      <c r="E27" s="231">
        <v>39</v>
      </c>
      <c r="F27" s="124">
        <f>1.44*0.2</f>
        <v>0.28799999999999998</v>
      </c>
      <c r="G27" s="124"/>
      <c r="H27" s="244">
        <f>F27*Q$7</f>
        <v>0.71272223999999995</v>
      </c>
      <c r="I27" s="121"/>
      <c r="J27" s="210" t="s">
        <v>303</v>
      </c>
      <c r="K27" s="124" t="s">
        <v>78</v>
      </c>
      <c r="L27" s="209"/>
      <c r="M27" s="124">
        <v>1</v>
      </c>
      <c r="N27" s="97">
        <v>0.23100000000000001</v>
      </c>
      <c r="O27" s="135">
        <f t="shared" si="3"/>
        <v>0.26261616150000006</v>
      </c>
      <c r="P27" s="135">
        <f t="shared" si="0"/>
        <v>0.97533840149999995</v>
      </c>
      <c r="Q27" s="135">
        <f t="shared" si="2"/>
        <v>10.242030298500001</v>
      </c>
      <c r="R27" s="135">
        <f t="shared" si="1"/>
        <v>38.038197658499996</v>
      </c>
    </row>
    <row r="28" spans="1:18" s="125" customFormat="1" ht="48.75" customHeight="1">
      <c r="A28" s="124">
        <v>10</v>
      </c>
      <c r="B28" s="209" t="s">
        <v>79</v>
      </c>
      <c r="C28" s="210" t="s">
        <v>304</v>
      </c>
      <c r="D28" s="124" t="s">
        <v>94</v>
      </c>
      <c r="E28" s="166">
        <f>2.48+0.64</f>
        <v>3.12</v>
      </c>
      <c r="F28" s="124"/>
      <c r="G28" s="124"/>
      <c r="H28" s="121"/>
      <c r="I28" s="121"/>
      <c r="J28" s="210" t="s">
        <v>304</v>
      </c>
      <c r="K28" s="124" t="s">
        <v>94</v>
      </c>
      <c r="L28" s="209"/>
      <c r="M28" s="124">
        <v>1</v>
      </c>
      <c r="N28" s="97">
        <v>2.2000000000000002</v>
      </c>
      <c r="O28" s="135">
        <f t="shared" si="3"/>
        <v>2.5011063000000009</v>
      </c>
      <c r="P28" s="135">
        <f t="shared" si="0"/>
        <v>2.5011063000000009</v>
      </c>
      <c r="Q28" s="135">
        <f t="shared" si="2"/>
        <v>7.8034516560000027</v>
      </c>
      <c r="R28" s="135">
        <f t="shared" si="1"/>
        <v>7.8034516560000027</v>
      </c>
    </row>
    <row r="29" spans="1:18" s="125" customFormat="1" ht="52.5" customHeight="1">
      <c r="A29" s="97">
        <v>11</v>
      </c>
      <c r="B29" s="122" t="s">
        <v>79</v>
      </c>
      <c r="C29" s="123" t="s">
        <v>305</v>
      </c>
      <c r="D29" s="97" t="s">
        <v>78</v>
      </c>
      <c r="E29" s="166">
        <v>39</v>
      </c>
      <c r="F29" s="97"/>
      <c r="G29" s="97"/>
      <c r="H29" s="211"/>
      <c r="I29" s="211"/>
      <c r="J29" s="123" t="s">
        <v>305</v>
      </c>
      <c r="K29" s="97" t="s">
        <v>78</v>
      </c>
      <c r="L29" s="122"/>
      <c r="M29" s="97">
        <v>1</v>
      </c>
      <c r="N29" s="97">
        <v>0.05</v>
      </c>
      <c r="O29" s="121">
        <f t="shared" si="3"/>
        <v>5.6843325000000014E-2</v>
      </c>
      <c r="P29" s="121">
        <f t="shared" si="0"/>
        <v>5.6843325000000014E-2</v>
      </c>
      <c r="Q29" s="121">
        <f t="shared" si="2"/>
        <v>2.2168896750000004</v>
      </c>
      <c r="R29" s="121">
        <f t="shared" si="1"/>
        <v>2.2168896750000004</v>
      </c>
    </row>
    <row r="30" spans="1:18" s="155" customFormat="1" ht="81">
      <c r="A30" s="127">
        <v>12</v>
      </c>
      <c r="B30" s="169" t="s">
        <v>143</v>
      </c>
      <c r="C30" s="130" t="s">
        <v>306</v>
      </c>
      <c r="D30" s="153" t="s">
        <v>144</v>
      </c>
      <c r="E30" s="127">
        <f>31+16</f>
        <v>47</v>
      </c>
      <c r="F30" s="127">
        <f t="shared" ref="F30" si="6">0.79*0.3</f>
        <v>0.23699999999999999</v>
      </c>
      <c r="G30" s="127">
        <f t="shared" ref="G30" si="7">1.16*0.3</f>
        <v>0.34799999999999998</v>
      </c>
      <c r="H30" s="134">
        <f>F30*Q$7</f>
        <v>0.58651100999999994</v>
      </c>
      <c r="I30" s="134">
        <f>G30*Q$8</f>
        <v>1.0888189199999998</v>
      </c>
      <c r="J30" s="130" t="s">
        <v>307</v>
      </c>
      <c r="K30" s="127" t="s">
        <v>145</v>
      </c>
      <c r="L30" s="127"/>
      <c r="M30" s="157">
        <v>1.0149999999999999</v>
      </c>
      <c r="N30" s="152">
        <v>18</v>
      </c>
      <c r="O30" s="134">
        <f t="shared" si="3"/>
        <v>20.770550955000004</v>
      </c>
      <c r="P30" s="134">
        <f>H30+I30+O30</f>
        <v>22.445880885000005</v>
      </c>
      <c r="Q30" s="134">
        <f>O30*E30</f>
        <v>976.21589488500024</v>
      </c>
      <c r="R30" s="134">
        <f>P30*E30</f>
        <v>1054.9564015950002</v>
      </c>
    </row>
    <row r="31" spans="1:18" ht="27" customHeight="1">
      <c r="A31" s="113"/>
      <c r="B31" s="113"/>
      <c r="C31" s="90" t="s">
        <v>321</v>
      </c>
      <c r="D31" s="113"/>
      <c r="E31" s="218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71"/>
      <c r="R31" s="113"/>
    </row>
    <row r="32" spans="1:18" s="155" customFormat="1" ht="54" customHeight="1">
      <c r="A32" s="127">
        <v>1</v>
      </c>
      <c r="B32" s="127" t="s">
        <v>79</v>
      </c>
      <c r="C32" s="130" t="s">
        <v>238</v>
      </c>
      <c r="D32" s="127" t="s">
        <v>94</v>
      </c>
      <c r="E32" s="127">
        <v>31</v>
      </c>
      <c r="F32" s="127"/>
      <c r="G32" s="127"/>
      <c r="H32" s="134"/>
      <c r="I32" s="134"/>
      <c r="J32" s="130" t="s">
        <v>231</v>
      </c>
      <c r="K32" s="127" t="s">
        <v>94</v>
      </c>
      <c r="L32" s="129"/>
      <c r="M32" s="127">
        <v>1</v>
      </c>
      <c r="N32" s="127">
        <v>2.4</v>
      </c>
      <c r="O32" s="134">
        <f>N32*M32*$Q$9</f>
        <v>2.7284796000000004</v>
      </c>
      <c r="P32" s="134">
        <f t="shared" ref="P32:P33" si="8">H32+I32+O32</f>
        <v>2.7284796000000004</v>
      </c>
      <c r="Q32" s="134">
        <f t="shared" ref="Q32:Q33" si="9">O32*E32</f>
        <v>84.582867600000014</v>
      </c>
      <c r="R32" s="134">
        <f t="shared" ref="R32:R33" si="10">P32*E32</f>
        <v>84.582867600000014</v>
      </c>
    </row>
    <row r="33" spans="1:18" s="155" customFormat="1" ht="37.5" customHeight="1">
      <c r="A33" s="127">
        <v>2</v>
      </c>
      <c r="B33" s="127" t="s">
        <v>79</v>
      </c>
      <c r="C33" s="130" t="s">
        <v>218</v>
      </c>
      <c r="D33" s="127" t="s">
        <v>81</v>
      </c>
      <c r="E33" s="127">
        <v>0.31394</v>
      </c>
      <c r="F33" s="127"/>
      <c r="G33" s="127"/>
      <c r="H33" s="134"/>
      <c r="I33" s="134"/>
      <c r="J33" s="130" t="s">
        <v>218</v>
      </c>
      <c r="K33" s="127" t="s">
        <v>81</v>
      </c>
      <c r="L33" s="129"/>
      <c r="M33" s="127">
        <v>1</v>
      </c>
      <c r="N33" s="127">
        <v>479.16666666666669</v>
      </c>
      <c r="O33" s="134">
        <f t="shared" ref="O33" si="11">N33*M33*$Q$9</f>
        <v>544.74853125000016</v>
      </c>
      <c r="P33" s="134">
        <f t="shared" si="8"/>
        <v>544.74853125000016</v>
      </c>
      <c r="Q33" s="134">
        <f t="shared" si="9"/>
        <v>171.01835390062504</v>
      </c>
      <c r="R33" s="134">
        <f t="shared" si="10"/>
        <v>171.01835390062504</v>
      </c>
    </row>
    <row r="34" spans="1:18" ht="27" customHeight="1">
      <c r="A34" s="113"/>
      <c r="B34" s="113"/>
      <c r="C34" s="90" t="s">
        <v>309</v>
      </c>
      <c r="D34" s="113"/>
      <c r="E34" s="218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71"/>
      <c r="R34" s="113"/>
    </row>
    <row r="35" spans="1:18" ht="70.5" customHeight="1">
      <c r="A35" s="237">
        <v>1</v>
      </c>
      <c r="B35" s="238" t="s">
        <v>133</v>
      </c>
      <c r="C35" s="73" t="s">
        <v>310</v>
      </c>
      <c r="D35" s="237" t="s">
        <v>134</v>
      </c>
      <c r="E35" s="74">
        <v>0.36</v>
      </c>
      <c r="F35" s="237">
        <v>18.2</v>
      </c>
      <c r="G35" s="237">
        <v>12.7</v>
      </c>
      <c r="H35" s="66">
        <f t="shared" ref="H35:H38" si="12">F35*Q$7</f>
        <v>45.040086000000002</v>
      </c>
      <c r="I35" s="66">
        <f t="shared" ref="I35:I38" si="13">G35*Q$8</f>
        <v>39.735633</v>
      </c>
      <c r="J35" s="73" t="s">
        <v>311</v>
      </c>
      <c r="K35" s="237" t="s">
        <v>94</v>
      </c>
      <c r="L35" s="67"/>
      <c r="M35" s="237">
        <v>100</v>
      </c>
      <c r="N35" s="237">
        <v>0.2</v>
      </c>
      <c r="O35" s="63">
        <f>N35*M35*$Q$9</f>
        <v>22.737330000000004</v>
      </c>
      <c r="P35" s="63">
        <f t="shared" ref="P35:P38" si="14">H35+I35+O35</f>
        <v>107.51304900000001</v>
      </c>
      <c r="Q35" s="63">
        <f>O35*E35</f>
        <v>8.1854388000000018</v>
      </c>
      <c r="R35" s="63">
        <f>P35*E35</f>
        <v>38.704697639999999</v>
      </c>
    </row>
    <row r="36" spans="1:18" ht="67.5" customHeight="1">
      <c r="A36" s="237">
        <v>2</v>
      </c>
      <c r="B36" s="238" t="s">
        <v>133</v>
      </c>
      <c r="C36" s="73" t="s">
        <v>312</v>
      </c>
      <c r="D36" s="237" t="s">
        <v>134</v>
      </c>
      <c r="E36" s="74">
        <v>2.58</v>
      </c>
      <c r="F36" s="237">
        <v>18.2</v>
      </c>
      <c r="G36" s="237">
        <v>12.7</v>
      </c>
      <c r="H36" s="66">
        <f t="shared" si="12"/>
        <v>45.040086000000002</v>
      </c>
      <c r="I36" s="66">
        <f t="shared" si="13"/>
        <v>39.735633</v>
      </c>
      <c r="J36" s="73" t="s">
        <v>311</v>
      </c>
      <c r="K36" s="237" t="s">
        <v>94</v>
      </c>
      <c r="L36" s="67"/>
      <c r="M36" s="237">
        <v>100</v>
      </c>
      <c r="N36" s="237">
        <v>0.3</v>
      </c>
      <c r="O36" s="63">
        <f>N36*M36*$Q$9</f>
        <v>34.105995000000007</v>
      </c>
      <c r="P36" s="63">
        <f t="shared" si="14"/>
        <v>118.88171400000002</v>
      </c>
      <c r="Q36" s="63">
        <f>O36*E36</f>
        <v>87.993467100000018</v>
      </c>
      <c r="R36" s="63">
        <f>P36*E36</f>
        <v>306.71482212000006</v>
      </c>
    </row>
    <row r="37" spans="1:18" ht="67.5" customHeight="1">
      <c r="A37" s="237">
        <v>3</v>
      </c>
      <c r="B37" s="238" t="s">
        <v>133</v>
      </c>
      <c r="C37" s="73" t="s">
        <v>313</v>
      </c>
      <c r="D37" s="237" t="s">
        <v>134</v>
      </c>
      <c r="E37" s="74">
        <v>1.42</v>
      </c>
      <c r="F37" s="237">
        <v>18.2</v>
      </c>
      <c r="G37" s="237">
        <v>12.7</v>
      </c>
      <c r="H37" s="63">
        <f t="shared" si="12"/>
        <v>45.040086000000002</v>
      </c>
      <c r="I37" s="63">
        <f t="shared" si="13"/>
        <v>39.735633</v>
      </c>
      <c r="J37" s="73" t="s">
        <v>314</v>
      </c>
      <c r="K37" s="237" t="s">
        <v>94</v>
      </c>
      <c r="L37" s="67"/>
      <c r="M37" s="237">
        <v>100</v>
      </c>
      <c r="N37" s="237">
        <v>0.18</v>
      </c>
      <c r="O37" s="63">
        <f>N37*M37*$Q$9</f>
        <v>20.463597000000004</v>
      </c>
      <c r="P37" s="63">
        <f t="shared" si="14"/>
        <v>105.23931600000002</v>
      </c>
      <c r="Q37" s="63">
        <f>O37*E37</f>
        <v>29.058307740000004</v>
      </c>
      <c r="R37" s="63">
        <f>P37*E37</f>
        <v>149.43982872000001</v>
      </c>
    </row>
    <row r="38" spans="1:18" ht="67.5" customHeight="1">
      <c r="A38" s="237">
        <v>4</v>
      </c>
      <c r="B38" s="238" t="s">
        <v>133</v>
      </c>
      <c r="C38" s="73" t="s">
        <v>315</v>
      </c>
      <c r="D38" s="237" t="s">
        <v>134</v>
      </c>
      <c r="E38" s="74">
        <v>0.63</v>
      </c>
      <c r="F38" s="237">
        <v>18.2</v>
      </c>
      <c r="G38" s="237">
        <v>12.7</v>
      </c>
      <c r="H38" s="63">
        <f t="shared" si="12"/>
        <v>45.040086000000002</v>
      </c>
      <c r="I38" s="63">
        <f t="shared" si="13"/>
        <v>39.735633</v>
      </c>
      <c r="J38" s="73" t="s">
        <v>316</v>
      </c>
      <c r="K38" s="237" t="s">
        <v>94</v>
      </c>
      <c r="L38" s="67"/>
      <c r="M38" s="237">
        <v>100</v>
      </c>
      <c r="N38" s="237">
        <v>0.16</v>
      </c>
      <c r="O38" s="63">
        <f>N38*M38*$Q$9</f>
        <v>18.189864000000004</v>
      </c>
      <c r="P38" s="63">
        <f t="shared" si="14"/>
        <v>102.96558300000001</v>
      </c>
      <c r="Q38" s="63">
        <f>O38*E38</f>
        <v>11.459614320000002</v>
      </c>
      <c r="R38" s="63">
        <f>P38*E38</f>
        <v>64.868317290000007</v>
      </c>
    </row>
    <row r="39" spans="1:18" ht="39.75" customHeight="1">
      <c r="A39" s="91"/>
      <c r="B39" s="91"/>
      <c r="C39" s="92" t="s">
        <v>322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103"/>
      <c r="R39" s="91"/>
    </row>
    <row r="40" spans="1:18" ht="36.75" customHeight="1">
      <c r="A40" s="219">
        <v>1</v>
      </c>
      <c r="B40" s="219" t="s">
        <v>125</v>
      </c>
      <c r="C40" s="73" t="s">
        <v>237</v>
      </c>
      <c r="D40" s="219" t="s">
        <v>80</v>
      </c>
      <c r="E40" s="76">
        <v>8.5299999999999994</v>
      </c>
      <c r="F40" s="219">
        <v>1.94</v>
      </c>
      <c r="G40" s="219"/>
      <c r="H40" s="66">
        <f>F40*Q$7</f>
        <v>4.8009762</v>
      </c>
      <c r="I40" s="66"/>
      <c r="J40" s="73"/>
      <c r="K40" s="219"/>
      <c r="L40" s="219"/>
      <c r="M40" s="219"/>
      <c r="N40" s="219"/>
      <c r="O40" s="63"/>
      <c r="P40" s="63">
        <f t="shared" ref="P40" si="15">H40+I40+O40</f>
        <v>4.8009762</v>
      </c>
      <c r="Q40" s="63"/>
      <c r="R40" s="63">
        <f>P40*E40</f>
        <v>40.952326985999996</v>
      </c>
    </row>
    <row r="41" spans="1:18" ht="39.75" customHeight="1">
      <c r="A41" s="219">
        <v>2</v>
      </c>
      <c r="B41" s="67" t="s">
        <v>95</v>
      </c>
      <c r="C41" s="73" t="s">
        <v>220</v>
      </c>
      <c r="D41" s="219" t="s">
        <v>80</v>
      </c>
      <c r="E41" s="76">
        <v>0.78</v>
      </c>
      <c r="F41" s="219">
        <v>1.82</v>
      </c>
      <c r="G41" s="219">
        <v>1.06</v>
      </c>
      <c r="H41" s="66">
        <f t="shared" ref="H41:H42" si="16">F41*Q$7</f>
        <v>4.5040086000000006</v>
      </c>
      <c r="I41" s="66">
        <f t="shared" ref="I41:I43" si="17">G41*Q$8</f>
        <v>3.3165173999999999</v>
      </c>
      <c r="J41" s="73" t="s">
        <v>123</v>
      </c>
      <c r="K41" s="65" t="s">
        <v>80</v>
      </c>
      <c r="L41" s="219"/>
      <c r="M41" s="219">
        <v>1.02</v>
      </c>
      <c r="N41" s="65">
        <v>4</v>
      </c>
      <c r="O41" s="63">
        <f>N41*M41*$Q$9</f>
        <v>4.6384153200000009</v>
      </c>
      <c r="P41" s="63">
        <f>H41+I41+O41</f>
        <v>12.458941320000001</v>
      </c>
      <c r="Q41" s="63">
        <f>O41*E41</f>
        <v>3.6179639496000009</v>
      </c>
      <c r="R41" s="63">
        <f>P41*E41</f>
        <v>9.7179742296000011</v>
      </c>
    </row>
    <row r="42" spans="1:18" s="155" customFormat="1" ht="38.25" customHeight="1">
      <c r="A42" s="127">
        <v>3</v>
      </c>
      <c r="B42" s="179" t="s">
        <v>196</v>
      </c>
      <c r="C42" s="221" t="s">
        <v>239</v>
      </c>
      <c r="D42" s="180" t="s">
        <v>186</v>
      </c>
      <c r="E42" s="178">
        <v>6.89</v>
      </c>
      <c r="F42" s="180">
        <v>7.6400000000000001E-3</v>
      </c>
      <c r="G42" s="180">
        <v>0.16409000000000001</v>
      </c>
      <c r="H42" s="187">
        <f t="shared" si="16"/>
        <v>1.8906937200000001E-2</v>
      </c>
      <c r="I42" s="187">
        <f t="shared" si="17"/>
        <v>0.51340315110000001</v>
      </c>
      <c r="J42" s="168"/>
      <c r="K42" s="127"/>
      <c r="L42" s="129"/>
      <c r="M42" s="127"/>
      <c r="N42" s="127"/>
      <c r="O42" s="154"/>
      <c r="P42" s="134">
        <f t="shared" ref="P42:P43" si="18">H42+I42+O42</f>
        <v>0.53231008830000004</v>
      </c>
      <c r="Q42" s="134"/>
      <c r="R42" s="134">
        <f t="shared" ref="R42:R43" si="19">P42*E42</f>
        <v>3.6676165083870003</v>
      </c>
    </row>
    <row r="43" spans="1:18" s="190" customFormat="1" ht="41.25" customHeight="1">
      <c r="A43" s="152">
        <v>4</v>
      </c>
      <c r="B43" s="127" t="s">
        <v>199</v>
      </c>
      <c r="C43" s="151" t="s">
        <v>197</v>
      </c>
      <c r="D43" s="152" t="s">
        <v>81</v>
      </c>
      <c r="E43" s="222">
        <v>12.4</v>
      </c>
      <c r="F43" s="133"/>
      <c r="G43" s="152">
        <v>0.5</v>
      </c>
      <c r="H43" s="126"/>
      <c r="I43" s="134">
        <f t="shared" si="17"/>
        <v>1.564395</v>
      </c>
      <c r="J43" s="132"/>
      <c r="K43" s="133"/>
      <c r="L43" s="131"/>
      <c r="M43" s="133"/>
      <c r="N43" s="133"/>
      <c r="O43" s="126"/>
      <c r="P43" s="135">
        <f t="shared" si="18"/>
        <v>1.564395</v>
      </c>
      <c r="Q43" s="135"/>
      <c r="R43" s="135">
        <f t="shared" si="19"/>
        <v>19.398498</v>
      </c>
    </row>
    <row r="44" spans="1:18" s="40" customFormat="1" ht="37.5" customHeight="1">
      <c r="A44" s="237">
        <v>5</v>
      </c>
      <c r="B44" s="67" t="s">
        <v>108</v>
      </c>
      <c r="C44" s="73" t="s">
        <v>232</v>
      </c>
      <c r="D44" s="237" t="s">
        <v>80</v>
      </c>
      <c r="E44" s="76">
        <v>7.44</v>
      </c>
      <c r="F44" s="237">
        <v>3.63</v>
      </c>
      <c r="G44" s="237">
        <v>0.59</v>
      </c>
      <c r="H44" s="63">
        <f>F44*Q$7</f>
        <v>8.9832698999999998</v>
      </c>
      <c r="I44" s="63">
        <f>G44*Q$8</f>
        <v>1.8459861</v>
      </c>
      <c r="J44" s="73" t="s">
        <v>219</v>
      </c>
      <c r="K44" s="237" t="s">
        <v>80</v>
      </c>
      <c r="L44" s="237"/>
      <c r="M44" s="237">
        <v>1.0149999999999999</v>
      </c>
      <c r="N44" s="237">
        <v>26</v>
      </c>
      <c r="O44" s="128">
        <f>SUMPRODUCT(M44:M46,N44:N46)*$Q$9</f>
        <v>38.968941453750006</v>
      </c>
      <c r="P44" s="63">
        <f>H44+I44+O44</f>
        <v>49.798197453750007</v>
      </c>
      <c r="Q44" s="63">
        <f>O44*E44</f>
        <v>289.92892441590004</v>
      </c>
      <c r="R44" s="63">
        <f>P44*E44</f>
        <v>370.49858905590008</v>
      </c>
    </row>
    <row r="45" spans="1:18" s="40" customFormat="1" ht="18.75" customHeight="1">
      <c r="A45" s="237"/>
      <c r="B45" s="67"/>
      <c r="C45" s="73"/>
      <c r="D45" s="237"/>
      <c r="E45" s="95"/>
      <c r="F45" s="237"/>
      <c r="G45" s="237"/>
      <c r="H45" s="63"/>
      <c r="I45" s="63"/>
      <c r="J45" s="73" t="s">
        <v>104</v>
      </c>
      <c r="K45" s="237" t="s">
        <v>101</v>
      </c>
      <c r="L45" s="237"/>
      <c r="M45" s="237">
        <v>1.6</v>
      </c>
      <c r="N45" s="237">
        <v>3.5</v>
      </c>
      <c r="O45" s="63"/>
      <c r="P45" s="63"/>
      <c r="Q45" s="63"/>
      <c r="R45" s="63"/>
    </row>
    <row r="46" spans="1:18" s="40" customFormat="1" ht="18.75" customHeight="1">
      <c r="A46" s="237"/>
      <c r="B46" s="67"/>
      <c r="C46" s="73"/>
      <c r="D46" s="237"/>
      <c r="E46" s="95"/>
      <c r="F46" s="237"/>
      <c r="G46" s="237"/>
      <c r="H46" s="63"/>
      <c r="I46" s="63"/>
      <c r="J46" s="73" t="s">
        <v>96</v>
      </c>
      <c r="K46" s="237" t="s">
        <v>80</v>
      </c>
      <c r="L46" s="67"/>
      <c r="M46" s="237">
        <v>1.83E-2</v>
      </c>
      <c r="N46" s="237">
        <v>125</v>
      </c>
      <c r="O46" s="63"/>
      <c r="P46" s="63"/>
      <c r="Q46" s="63"/>
      <c r="R46" s="63"/>
    </row>
    <row r="47" spans="1:18" ht="28.5" customHeight="1">
      <c r="A47" s="91"/>
      <c r="B47" s="91"/>
      <c r="C47" s="92" t="s">
        <v>222</v>
      </c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103"/>
      <c r="R47" s="91"/>
    </row>
    <row r="48" spans="1:18" ht="52.5" customHeight="1">
      <c r="A48" s="64">
        <v>1</v>
      </c>
      <c r="B48" s="70" t="s">
        <v>135</v>
      </c>
      <c r="C48" s="72" t="s">
        <v>240</v>
      </c>
      <c r="D48" s="69" t="s">
        <v>93</v>
      </c>
      <c r="E48" s="245">
        <v>8.8999999999999996E-2</v>
      </c>
      <c r="F48" s="64">
        <v>10.6</v>
      </c>
      <c r="G48" s="64">
        <v>224.4</v>
      </c>
      <c r="H48" s="66">
        <f t="shared" ref="H48:H51" si="20">F48*Q$7</f>
        <v>26.232137999999999</v>
      </c>
      <c r="I48" s="66">
        <f t="shared" ref="I48" si="21">G48*Q$8</f>
        <v>702.10047599999996</v>
      </c>
      <c r="J48" s="73"/>
      <c r="K48" s="206"/>
      <c r="L48" s="86"/>
      <c r="M48" s="64"/>
      <c r="N48" s="64"/>
      <c r="O48" s="68"/>
      <c r="P48" s="68">
        <f t="shared" ref="P48:P52" si="22">H48+I48+O48</f>
        <v>728.33261399999992</v>
      </c>
      <c r="Q48" s="68"/>
      <c r="R48" s="68">
        <f t="shared" ref="R48:R52" si="23">P48*E48</f>
        <v>64.821602645999988</v>
      </c>
    </row>
    <row r="49" spans="1:18" ht="65.25" customHeight="1">
      <c r="A49" s="206">
        <v>2</v>
      </c>
      <c r="B49" s="67" t="s">
        <v>165</v>
      </c>
      <c r="C49" s="73" t="s">
        <v>221</v>
      </c>
      <c r="D49" s="206" t="s">
        <v>80</v>
      </c>
      <c r="E49" s="74">
        <v>29.68</v>
      </c>
      <c r="F49" s="206">
        <v>0.46</v>
      </c>
      <c r="G49" s="206"/>
      <c r="H49" s="66">
        <f t="shared" si="20"/>
        <v>1.1383758000000002</v>
      </c>
      <c r="I49" s="66"/>
      <c r="J49" s="73"/>
      <c r="K49" s="206"/>
      <c r="L49" s="206"/>
      <c r="M49" s="206"/>
      <c r="N49" s="206"/>
      <c r="O49" s="63"/>
      <c r="P49" s="63">
        <f t="shared" si="22"/>
        <v>1.1383758000000002</v>
      </c>
      <c r="Q49" s="63"/>
      <c r="R49" s="63">
        <f t="shared" si="23"/>
        <v>33.786993744000007</v>
      </c>
    </row>
    <row r="50" spans="1:18" ht="26.25" customHeight="1">
      <c r="A50" s="206">
        <v>3</v>
      </c>
      <c r="B50" s="67" t="s">
        <v>107</v>
      </c>
      <c r="C50" s="73" t="s">
        <v>195</v>
      </c>
      <c r="D50" s="206" t="s">
        <v>80</v>
      </c>
      <c r="E50" s="83">
        <v>89</v>
      </c>
      <c r="F50" s="206">
        <v>0.56200000000000006</v>
      </c>
      <c r="G50" s="206"/>
      <c r="H50" s="66">
        <f t="shared" si="20"/>
        <v>1.3907982600000002</v>
      </c>
      <c r="I50" s="66"/>
      <c r="J50" s="73"/>
      <c r="K50" s="206"/>
      <c r="L50" s="206"/>
      <c r="M50" s="206"/>
      <c r="N50" s="206"/>
      <c r="O50" s="63"/>
      <c r="P50" s="63">
        <f t="shared" si="22"/>
        <v>1.3907982600000002</v>
      </c>
      <c r="Q50" s="63"/>
      <c r="R50" s="63">
        <f t="shared" si="23"/>
        <v>123.78104514000002</v>
      </c>
    </row>
    <row r="51" spans="1:18" ht="40.5" customHeight="1">
      <c r="A51" s="206">
        <v>4</v>
      </c>
      <c r="B51" s="207" t="s">
        <v>136</v>
      </c>
      <c r="C51" s="73" t="s">
        <v>241</v>
      </c>
      <c r="D51" s="206" t="s">
        <v>134</v>
      </c>
      <c r="E51" s="74">
        <v>3.71</v>
      </c>
      <c r="F51" s="206">
        <v>9.4600000000000009</v>
      </c>
      <c r="G51" s="206">
        <v>0.75</v>
      </c>
      <c r="H51" s="66">
        <f t="shared" si="20"/>
        <v>23.410945800000004</v>
      </c>
      <c r="I51" s="66">
        <f t="shared" ref="I51" si="24">G51*Q$8</f>
        <v>2.3465924999999999</v>
      </c>
      <c r="J51" s="73" t="s">
        <v>242</v>
      </c>
      <c r="K51" s="206" t="s">
        <v>94</v>
      </c>
      <c r="L51" s="67"/>
      <c r="M51" s="206">
        <v>100</v>
      </c>
      <c r="N51" s="226">
        <v>0.24</v>
      </c>
      <c r="O51" s="63">
        <f>N51*M51*$Q$9</f>
        <v>27.284796000000007</v>
      </c>
      <c r="P51" s="63">
        <f t="shared" si="22"/>
        <v>53.042334300000007</v>
      </c>
      <c r="Q51" s="63">
        <f t="shared" ref="Q51:Q52" si="25">O51*E51</f>
        <v>101.22659316000002</v>
      </c>
      <c r="R51" s="63">
        <f t="shared" si="23"/>
        <v>196.78706025300002</v>
      </c>
    </row>
    <row r="52" spans="1:18" ht="36" customHeight="1">
      <c r="A52" s="206">
        <v>5</v>
      </c>
      <c r="B52" s="67" t="s">
        <v>79</v>
      </c>
      <c r="C52" s="73" t="s">
        <v>243</v>
      </c>
      <c r="D52" s="206" t="s">
        <v>94</v>
      </c>
      <c r="E52" s="82">
        <v>371</v>
      </c>
      <c r="F52" s="206"/>
      <c r="G52" s="206"/>
      <c r="H52" s="63"/>
      <c r="I52" s="63"/>
      <c r="J52" s="73" t="s">
        <v>137</v>
      </c>
      <c r="K52" s="206" t="s">
        <v>94</v>
      </c>
      <c r="L52" s="67"/>
      <c r="M52" s="206">
        <v>1</v>
      </c>
      <c r="N52" s="97">
        <v>0.115</v>
      </c>
      <c r="O52" s="63">
        <f>N52*M52*$Q$9</f>
        <v>0.13073964750000003</v>
      </c>
      <c r="P52" s="63">
        <f t="shared" si="22"/>
        <v>0.13073964750000003</v>
      </c>
      <c r="Q52" s="63">
        <f t="shared" si="25"/>
        <v>48.504409222500009</v>
      </c>
      <c r="R52" s="63">
        <f t="shared" si="23"/>
        <v>48.504409222500009</v>
      </c>
    </row>
    <row r="53" spans="1:18" ht="26.25" customHeight="1">
      <c r="A53" s="206"/>
      <c r="B53" s="85"/>
      <c r="C53" s="90" t="s">
        <v>223</v>
      </c>
      <c r="D53" s="207"/>
      <c r="E53" s="76"/>
      <c r="F53" s="206"/>
      <c r="G53" s="206"/>
      <c r="H53" s="63"/>
      <c r="I53" s="63"/>
      <c r="J53" s="73"/>
      <c r="K53" s="206"/>
      <c r="L53" s="206"/>
      <c r="M53" s="96"/>
      <c r="N53" s="206"/>
      <c r="O53" s="63"/>
      <c r="P53" s="63"/>
      <c r="Q53" s="63"/>
      <c r="R53" s="63"/>
    </row>
    <row r="54" spans="1:18" ht="39.75" customHeight="1">
      <c r="A54" s="206">
        <v>1</v>
      </c>
      <c r="B54" s="67" t="s">
        <v>125</v>
      </c>
      <c r="C54" s="73" t="s">
        <v>230</v>
      </c>
      <c r="D54" s="65" t="s">
        <v>80</v>
      </c>
      <c r="E54" s="76">
        <v>3.5</v>
      </c>
      <c r="F54" s="206">
        <v>1.94</v>
      </c>
      <c r="G54" s="206"/>
      <c r="H54" s="66">
        <f t="shared" ref="H54:H57" si="26">F54*Q$7</f>
        <v>4.8009762</v>
      </c>
      <c r="I54" s="66"/>
      <c r="J54" s="73"/>
      <c r="K54" s="206"/>
      <c r="L54" s="206"/>
      <c r="M54" s="206"/>
      <c r="N54" s="206"/>
      <c r="O54" s="63"/>
      <c r="P54" s="63">
        <f t="shared" ref="P54:P56" si="27">H54+I54+O54</f>
        <v>4.8009762</v>
      </c>
      <c r="Q54" s="63"/>
      <c r="R54" s="63">
        <f t="shared" ref="R54:R57" si="28">P54*E54</f>
        <v>16.8034167</v>
      </c>
    </row>
    <row r="55" spans="1:18" ht="82.5" customHeight="1">
      <c r="A55" s="206">
        <v>2</v>
      </c>
      <c r="B55" s="67" t="s">
        <v>165</v>
      </c>
      <c r="C55" s="73" t="s">
        <v>224</v>
      </c>
      <c r="D55" s="206" t="s">
        <v>80</v>
      </c>
      <c r="E55" s="82">
        <v>1</v>
      </c>
      <c r="F55" s="206">
        <v>0.46</v>
      </c>
      <c r="G55" s="206"/>
      <c r="H55" s="66">
        <f t="shared" si="26"/>
        <v>1.1383758000000002</v>
      </c>
      <c r="I55" s="66"/>
      <c r="J55" s="73"/>
      <c r="K55" s="206"/>
      <c r="L55" s="206"/>
      <c r="M55" s="206"/>
      <c r="N55" s="206"/>
      <c r="O55" s="63"/>
      <c r="P55" s="63">
        <f t="shared" si="27"/>
        <v>1.1383758000000002</v>
      </c>
      <c r="Q55" s="63"/>
      <c r="R55" s="63">
        <f t="shared" si="28"/>
        <v>1.1383758000000002</v>
      </c>
    </row>
    <row r="56" spans="1:18" ht="39.75" customHeight="1">
      <c r="A56" s="205">
        <v>3</v>
      </c>
      <c r="B56" s="77" t="s">
        <v>107</v>
      </c>
      <c r="C56" s="71" t="s">
        <v>195</v>
      </c>
      <c r="D56" s="65" t="s">
        <v>80</v>
      </c>
      <c r="E56" s="217">
        <v>2.5</v>
      </c>
      <c r="F56" s="65">
        <v>0.56200000000000006</v>
      </c>
      <c r="G56" s="65"/>
      <c r="H56" s="66">
        <f t="shared" si="26"/>
        <v>1.3907982600000002</v>
      </c>
      <c r="I56" s="66"/>
      <c r="J56" s="71"/>
      <c r="K56" s="65"/>
      <c r="L56" s="65"/>
      <c r="M56" s="65"/>
      <c r="N56" s="65"/>
      <c r="O56" s="66"/>
      <c r="P56" s="66">
        <f t="shared" si="27"/>
        <v>1.3907982600000002</v>
      </c>
      <c r="Q56" s="66"/>
      <c r="R56" s="66">
        <f t="shared" si="28"/>
        <v>3.4769956500000005</v>
      </c>
    </row>
    <row r="57" spans="1:18" ht="39.75" customHeight="1">
      <c r="A57" s="206">
        <v>4</v>
      </c>
      <c r="B57" s="207" t="s">
        <v>227</v>
      </c>
      <c r="C57" s="73" t="s">
        <v>245</v>
      </c>
      <c r="D57" s="207" t="s">
        <v>228</v>
      </c>
      <c r="E57" s="83">
        <v>0.6</v>
      </c>
      <c r="F57" s="206">
        <v>4.5999999999999996</v>
      </c>
      <c r="G57" s="241">
        <v>0.7</v>
      </c>
      <c r="H57" s="63">
        <f t="shared" si="26"/>
        <v>11.383758</v>
      </c>
      <c r="I57" s="63">
        <f t="shared" ref="I57" si="29">G57*Q$8</f>
        <v>2.190153</v>
      </c>
      <c r="J57" s="73" t="s">
        <v>229</v>
      </c>
      <c r="K57" s="206" t="s">
        <v>94</v>
      </c>
      <c r="L57" s="67"/>
      <c r="M57" s="206">
        <v>25</v>
      </c>
      <c r="N57" s="97">
        <v>1.1399999999999999</v>
      </c>
      <c r="O57" s="63">
        <f t="shared" ref="O57" si="30">N57*M57*$Q$9</f>
        <v>32.400695250000005</v>
      </c>
      <c r="P57" s="63">
        <f>H57+I57+O57</f>
        <v>45.974606250000008</v>
      </c>
      <c r="Q57" s="63">
        <f t="shared" ref="Q57" si="31">O57*E57</f>
        <v>19.440417150000002</v>
      </c>
      <c r="R57" s="63">
        <f t="shared" si="28"/>
        <v>27.584763750000004</v>
      </c>
    </row>
    <row r="58" spans="1:18" s="125" customFormat="1" ht="39.75" customHeight="1">
      <c r="A58" s="97">
        <v>5</v>
      </c>
      <c r="B58" s="196" t="s">
        <v>225</v>
      </c>
      <c r="C58" s="123" t="s">
        <v>244</v>
      </c>
      <c r="D58" s="196" t="s">
        <v>134</v>
      </c>
      <c r="E58" s="124">
        <f>11/100</f>
        <v>0.11</v>
      </c>
      <c r="F58" s="97">
        <f>13.4/2</f>
        <v>6.7</v>
      </c>
      <c r="G58" s="97">
        <f>1.7/2</f>
        <v>0.85</v>
      </c>
      <c r="H58" s="121">
        <f>F58*Q$7</f>
        <v>16.580691000000002</v>
      </c>
      <c r="I58" s="121">
        <f>G58*Q$8</f>
        <v>2.6594715</v>
      </c>
      <c r="J58" s="123" t="s">
        <v>226</v>
      </c>
      <c r="K58" s="97" t="s">
        <v>94</v>
      </c>
      <c r="L58" s="122"/>
      <c r="M58" s="97">
        <v>100</v>
      </c>
      <c r="N58" s="97">
        <v>0.35399999999999998</v>
      </c>
      <c r="O58" s="121">
        <f>N58*M58*$Q$9</f>
        <v>40.245074100000004</v>
      </c>
      <c r="P58" s="121">
        <f>H58+I58+O58</f>
        <v>59.485236600000007</v>
      </c>
      <c r="Q58" s="121">
        <f>O58*E58</f>
        <v>4.426958151</v>
      </c>
      <c r="R58" s="121">
        <f>P58*E58</f>
        <v>6.5433760260000007</v>
      </c>
    </row>
    <row r="59" spans="1:18" s="3" customFormat="1" ht="22.5" customHeight="1">
      <c r="B59" s="110"/>
      <c r="C59" s="93" t="s">
        <v>6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4"/>
      <c r="R59" s="94">
        <f>SUM(R17:R58)</f>
        <v>4798.5032430839901</v>
      </c>
    </row>
    <row r="60" spans="1:18" s="3" customFormat="1" ht="22.5" customHeight="1">
      <c r="C60" s="93" t="s">
        <v>20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4"/>
      <c r="R60" s="94">
        <f>R59*13.3%</f>
        <v>638.20093133017076</v>
      </c>
    </row>
    <row r="61" spans="1:18" s="3" customFormat="1" ht="22.5" customHeight="1">
      <c r="C61" s="93" t="s">
        <v>6</v>
      </c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4"/>
      <c r="R61" s="94">
        <f>R60+R59</f>
        <v>5436.7041744141607</v>
      </c>
    </row>
    <row r="62" spans="1:18" s="3" customFormat="1" ht="22.5" customHeight="1">
      <c r="C62" s="93" t="s">
        <v>21</v>
      </c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4"/>
      <c r="R62" s="94">
        <f>R61*11%</f>
        <v>598.03745918555762</v>
      </c>
    </row>
    <row r="63" spans="1:18" s="3" customFormat="1" ht="22.5" customHeight="1">
      <c r="C63" s="93" t="s">
        <v>6</v>
      </c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4"/>
      <c r="R63" s="94">
        <f>R62+R61</f>
        <v>6034.7416335997186</v>
      </c>
    </row>
    <row r="64" spans="1:18" s="34" customFormat="1" ht="24" customHeight="1">
      <c r="A64" s="282" t="s">
        <v>159</v>
      </c>
      <c r="B64" s="282"/>
      <c r="C64" s="282"/>
      <c r="D64" s="282"/>
      <c r="E64" s="282"/>
      <c r="F64" s="282"/>
      <c r="G64" s="282"/>
      <c r="H64" s="282"/>
      <c r="I64" s="282"/>
      <c r="J64" s="282"/>
    </row>
    <row r="65" spans="1:18" s="3" customFormat="1">
      <c r="A65" s="62"/>
      <c r="B65" s="62"/>
      <c r="C65" s="62"/>
      <c r="D65" s="62"/>
      <c r="E65" s="39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9"/>
      <c r="R65" s="62"/>
    </row>
    <row r="66" spans="1:18" s="3" customFormat="1">
      <c r="A66" s="62"/>
      <c r="B66" s="62"/>
      <c r="C66" s="62"/>
      <c r="D66" s="62"/>
      <c r="E66" s="39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9"/>
      <c r="R66" s="62"/>
    </row>
    <row r="67" spans="1:18" s="3" customFormat="1">
      <c r="A67" s="62"/>
      <c r="B67" s="62"/>
      <c r="C67" s="62"/>
      <c r="D67" s="62"/>
      <c r="E67" s="39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9"/>
      <c r="R67" s="62"/>
    </row>
    <row r="68" spans="1:18" s="3" customFormat="1">
      <c r="A68" s="62"/>
      <c r="B68" s="62"/>
      <c r="C68" s="62"/>
      <c r="D68" s="62"/>
      <c r="E68" s="39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9"/>
      <c r="R68" s="62"/>
    </row>
    <row r="69" spans="1:18" s="3" customFormat="1">
      <c r="A69" s="62"/>
      <c r="B69" s="62"/>
      <c r="C69" s="62"/>
      <c r="D69" s="62"/>
      <c r="E69" s="39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9"/>
      <c r="R69" s="62"/>
    </row>
    <row r="70" spans="1:18" s="3" customFormat="1">
      <c r="A70" s="62"/>
      <c r="B70" s="62"/>
      <c r="C70" s="62"/>
      <c r="D70" s="62"/>
      <c r="E70" s="39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9"/>
      <c r="R70" s="62"/>
    </row>
    <row r="71" spans="1:18" s="3" customFormat="1">
      <c r="A71" s="62"/>
      <c r="B71" s="62"/>
      <c r="C71" s="62"/>
      <c r="D71" s="62"/>
      <c r="E71" s="39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9"/>
      <c r="R71" s="62"/>
    </row>
    <row r="72" spans="1:18" s="3" customFormat="1">
      <c r="A72" s="62"/>
      <c r="B72" s="62"/>
      <c r="C72" s="62"/>
      <c r="D72" s="62"/>
      <c r="E72" s="39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9"/>
      <c r="R72" s="62"/>
    </row>
    <row r="73" spans="1:18" s="3" customFormat="1">
      <c r="A73" s="62"/>
      <c r="B73" s="62"/>
      <c r="C73" s="62"/>
      <c r="D73" s="62"/>
      <c r="E73" s="39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9"/>
      <c r="R73" s="62"/>
    </row>
    <row r="74" spans="1:18" s="3" customFormat="1">
      <c r="A74" s="62"/>
      <c r="B74" s="62"/>
      <c r="C74" s="62"/>
      <c r="D74" s="62"/>
      <c r="E74" s="39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9"/>
      <c r="R74" s="62"/>
    </row>
    <row r="75" spans="1:18" s="3" customFormat="1">
      <c r="A75" s="62"/>
      <c r="B75" s="62"/>
      <c r="C75" s="62"/>
      <c r="D75" s="62"/>
      <c r="E75" s="39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9"/>
      <c r="R75" s="62"/>
    </row>
    <row r="76" spans="1:18" s="3" customFormat="1">
      <c r="A76" s="62"/>
      <c r="B76" s="62"/>
      <c r="C76" s="62"/>
      <c r="D76" s="62"/>
      <c r="E76" s="39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9"/>
      <c r="R76" s="62"/>
    </row>
    <row r="77" spans="1:18" s="3" customFormat="1">
      <c r="A77" s="62"/>
      <c r="B77" s="62"/>
      <c r="C77" s="62"/>
      <c r="D77" s="62"/>
      <c r="E77" s="39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9"/>
      <c r="R77" s="62"/>
    </row>
    <row r="78" spans="1:18" s="3" customFormat="1">
      <c r="A78" s="62"/>
      <c r="B78" s="62"/>
      <c r="C78" s="62"/>
      <c r="D78" s="62"/>
      <c r="E78" s="39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9"/>
      <c r="R78" s="62"/>
    </row>
    <row r="79" spans="1:18" s="3" customFormat="1">
      <c r="A79" s="62"/>
      <c r="B79" s="62"/>
      <c r="C79" s="62"/>
      <c r="D79" s="62"/>
      <c r="E79" s="39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9"/>
      <c r="R79" s="62"/>
    </row>
    <row r="80" spans="1:18" s="3" customFormat="1">
      <c r="A80" s="62"/>
      <c r="B80" s="62"/>
      <c r="C80" s="62"/>
      <c r="D80" s="62"/>
      <c r="E80" s="39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9"/>
      <c r="R80" s="62"/>
    </row>
    <row r="81" spans="1:18" s="3" customFormat="1">
      <c r="A81" s="62"/>
      <c r="B81" s="62"/>
      <c r="C81" s="62"/>
      <c r="D81" s="62"/>
      <c r="E81" s="39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9"/>
      <c r="R81" s="62"/>
    </row>
    <row r="82" spans="1:18" s="3" customFormat="1">
      <c r="A82" s="62"/>
      <c r="B82" s="62"/>
      <c r="C82" s="62"/>
      <c r="D82" s="62"/>
      <c r="E82" s="39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9"/>
      <c r="R82" s="62"/>
    </row>
    <row r="83" spans="1:18" s="3" customFormat="1">
      <c r="A83" s="62"/>
      <c r="B83" s="62"/>
      <c r="C83" s="62"/>
      <c r="D83" s="62"/>
      <c r="E83" s="39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9"/>
      <c r="R83" s="62"/>
    </row>
    <row r="84" spans="1:18" s="3" customFormat="1">
      <c r="A84" s="62"/>
      <c r="B84" s="62"/>
      <c r="C84" s="62"/>
      <c r="D84" s="62"/>
      <c r="E84" s="39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9"/>
      <c r="R84" s="62"/>
    </row>
    <row r="85" spans="1:18" s="3" customFormat="1">
      <c r="A85" s="62"/>
      <c r="B85" s="62"/>
      <c r="C85" s="62"/>
      <c r="D85" s="62"/>
      <c r="E85" s="39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9"/>
      <c r="R85" s="62"/>
    </row>
    <row r="86" spans="1:18" s="3" customFormat="1">
      <c r="A86" s="62"/>
      <c r="B86" s="62"/>
      <c r="C86" s="62"/>
      <c r="D86" s="62"/>
      <c r="E86" s="39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9"/>
      <c r="R86" s="62"/>
    </row>
    <row r="87" spans="1:18" s="3" customFormat="1">
      <c r="A87" s="62"/>
      <c r="B87" s="62"/>
      <c r="C87" s="62"/>
      <c r="D87" s="62"/>
      <c r="E87" s="39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9"/>
      <c r="R87" s="62"/>
    </row>
    <row r="88" spans="1:18" s="3" customFormat="1">
      <c r="A88" s="62"/>
      <c r="B88" s="62"/>
      <c r="C88" s="62"/>
      <c r="D88" s="62"/>
      <c r="E88" s="39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9"/>
      <c r="R88" s="62"/>
    </row>
    <row r="89" spans="1:18" s="3" customFormat="1">
      <c r="A89" s="62"/>
      <c r="B89" s="62"/>
      <c r="C89" s="62"/>
      <c r="D89" s="62"/>
      <c r="E89" s="39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9"/>
      <c r="R89" s="62"/>
    </row>
    <row r="90" spans="1:18" s="3" customFormat="1">
      <c r="A90" s="62"/>
      <c r="B90" s="62"/>
      <c r="C90" s="62"/>
      <c r="D90" s="62"/>
      <c r="E90" s="39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9"/>
      <c r="R90" s="62"/>
    </row>
    <row r="91" spans="1:18" s="3" customFormat="1">
      <c r="A91" s="62"/>
      <c r="B91" s="62"/>
      <c r="C91" s="62"/>
      <c r="D91" s="62"/>
      <c r="E91" s="39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9"/>
      <c r="R91" s="62"/>
    </row>
    <row r="92" spans="1:18" s="3" customFormat="1">
      <c r="A92" s="62"/>
      <c r="B92" s="62"/>
      <c r="C92" s="62"/>
      <c r="D92" s="62"/>
      <c r="E92" s="39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9"/>
      <c r="R92" s="62"/>
    </row>
    <row r="93" spans="1:18" s="3" customFormat="1">
      <c r="A93" s="62"/>
      <c r="B93" s="62"/>
      <c r="C93" s="62"/>
      <c r="D93" s="62"/>
      <c r="E93" s="39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9"/>
      <c r="R93" s="62"/>
    </row>
    <row r="94" spans="1:18" s="3" customFormat="1">
      <c r="A94" s="62"/>
      <c r="B94" s="62"/>
      <c r="C94" s="62"/>
      <c r="D94" s="62"/>
      <c r="E94" s="39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9"/>
      <c r="R94" s="62"/>
    </row>
    <row r="95" spans="1:18" s="3" customFormat="1">
      <c r="A95" s="62"/>
      <c r="B95" s="62"/>
      <c r="C95" s="62"/>
      <c r="D95" s="62"/>
      <c r="E95" s="39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9"/>
      <c r="R95" s="62"/>
    </row>
    <row r="96" spans="1:18" s="3" customFormat="1">
      <c r="A96" s="62"/>
      <c r="B96" s="62"/>
      <c r="C96" s="62"/>
      <c r="D96" s="62"/>
      <c r="E96" s="39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9"/>
      <c r="R96" s="62"/>
    </row>
    <row r="97" spans="1:18" s="3" customFormat="1">
      <c r="A97" s="62"/>
      <c r="B97" s="62"/>
      <c r="C97" s="62"/>
      <c r="D97" s="62"/>
      <c r="E97" s="39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9"/>
      <c r="R97" s="62"/>
    </row>
    <row r="98" spans="1:18" s="3" customFormat="1">
      <c r="A98" s="62"/>
      <c r="B98" s="62"/>
      <c r="C98" s="62"/>
      <c r="D98" s="62"/>
      <c r="E98" s="39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9"/>
      <c r="R98" s="62"/>
    </row>
    <row r="99" spans="1:18" s="3" customFormat="1">
      <c r="A99" s="62"/>
      <c r="B99" s="62"/>
      <c r="C99" s="62"/>
      <c r="D99" s="62"/>
      <c r="E99" s="39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9"/>
      <c r="R99" s="62"/>
    </row>
    <row r="100" spans="1:18" s="3" customFormat="1">
      <c r="A100" s="62"/>
      <c r="B100" s="62"/>
      <c r="C100" s="62"/>
      <c r="D100" s="62"/>
      <c r="E100" s="39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9"/>
      <c r="R100" s="62"/>
    </row>
    <row r="101" spans="1:18" s="3" customFormat="1">
      <c r="A101" s="62"/>
      <c r="B101" s="62"/>
      <c r="C101" s="62"/>
      <c r="D101" s="62"/>
      <c r="E101" s="39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9"/>
      <c r="R101" s="62"/>
    </row>
    <row r="102" spans="1:18" s="3" customFormat="1">
      <c r="A102" s="62"/>
      <c r="B102" s="62"/>
      <c r="C102" s="62"/>
      <c r="D102" s="62"/>
      <c r="E102" s="39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9"/>
      <c r="R102" s="62"/>
    </row>
    <row r="103" spans="1:18" s="3" customFormat="1">
      <c r="A103" s="62"/>
      <c r="B103" s="62"/>
      <c r="C103" s="62"/>
      <c r="D103" s="62"/>
      <c r="E103" s="39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9"/>
      <c r="R103" s="62"/>
    </row>
    <row r="104" spans="1:18" s="3" customFormat="1">
      <c r="A104" s="62"/>
      <c r="B104" s="62"/>
      <c r="C104" s="62"/>
      <c r="D104" s="62"/>
      <c r="E104" s="39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9"/>
      <c r="R104" s="62"/>
    </row>
    <row r="105" spans="1:18" s="3" customFormat="1">
      <c r="A105" s="62"/>
      <c r="B105" s="62"/>
      <c r="C105" s="62"/>
      <c r="D105" s="62"/>
      <c r="E105" s="39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9"/>
      <c r="R105" s="62"/>
    </row>
    <row r="106" spans="1:18" s="3" customFormat="1">
      <c r="A106" s="62"/>
      <c r="B106" s="62"/>
      <c r="C106" s="62"/>
      <c r="D106" s="62"/>
      <c r="E106" s="39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9"/>
      <c r="R106" s="62"/>
    </row>
    <row r="107" spans="1:18" s="3" customFormat="1">
      <c r="A107" s="62"/>
      <c r="B107" s="62"/>
      <c r="C107" s="62"/>
      <c r="D107" s="62"/>
      <c r="E107" s="39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9"/>
      <c r="R107" s="62"/>
    </row>
    <row r="108" spans="1:18" s="3" customFormat="1">
      <c r="A108" s="62"/>
      <c r="B108" s="62"/>
      <c r="C108" s="62"/>
      <c r="D108" s="62"/>
      <c r="E108" s="39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9"/>
      <c r="R108" s="62"/>
    </row>
    <row r="109" spans="1:18" s="3" customFormat="1">
      <c r="A109" s="62"/>
      <c r="B109" s="62"/>
      <c r="C109" s="62"/>
      <c r="D109" s="62"/>
      <c r="E109" s="39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9"/>
      <c r="R109" s="62"/>
    </row>
    <row r="110" spans="1:18" s="3" customFormat="1">
      <c r="A110" s="62"/>
      <c r="B110" s="62"/>
      <c r="C110" s="62"/>
      <c r="D110" s="62"/>
      <c r="E110" s="39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9"/>
      <c r="R110" s="62"/>
    </row>
    <row r="111" spans="1:18" s="3" customFormat="1">
      <c r="A111" s="62"/>
      <c r="B111" s="62"/>
      <c r="C111" s="62"/>
      <c r="D111" s="62"/>
      <c r="E111" s="39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9"/>
      <c r="R111" s="62"/>
    </row>
    <row r="112" spans="1:18" s="3" customFormat="1">
      <c r="A112" s="62"/>
      <c r="B112" s="62"/>
      <c r="C112" s="62"/>
      <c r="D112" s="62"/>
      <c r="E112" s="39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9"/>
      <c r="R112" s="62"/>
    </row>
    <row r="113" spans="1:18" s="3" customFormat="1">
      <c r="A113" s="62"/>
      <c r="B113" s="62"/>
      <c r="C113" s="62"/>
      <c r="D113" s="62"/>
      <c r="E113" s="39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9"/>
      <c r="R113" s="62"/>
    </row>
    <row r="114" spans="1:18" s="3" customFormat="1">
      <c r="A114" s="62"/>
      <c r="B114" s="62"/>
      <c r="C114" s="62"/>
      <c r="D114" s="62"/>
      <c r="E114" s="39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9"/>
      <c r="R114" s="62"/>
    </row>
    <row r="115" spans="1:18" s="3" customFormat="1">
      <c r="A115" s="62"/>
      <c r="B115" s="62"/>
      <c r="C115" s="62"/>
      <c r="D115" s="62"/>
      <c r="E115" s="39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9"/>
      <c r="R115" s="62"/>
    </row>
    <row r="116" spans="1:18" s="3" customFormat="1">
      <c r="A116" s="62"/>
      <c r="B116" s="62"/>
      <c r="C116" s="62"/>
      <c r="D116" s="62"/>
      <c r="E116" s="39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9"/>
      <c r="R116" s="62"/>
    </row>
    <row r="117" spans="1:18" s="3" customFormat="1">
      <c r="A117" s="62"/>
      <c r="B117" s="62"/>
      <c r="C117" s="62"/>
      <c r="D117" s="62"/>
      <c r="E117" s="39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9"/>
      <c r="R117" s="62"/>
    </row>
    <row r="118" spans="1:18" s="3" customFormat="1">
      <c r="A118" s="62"/>
      <c r="B118" s="62"/>
      <c r="C118" s="62"/>
      <c r="D118" s="62"/>
      <c r="E118" s="39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9"/>
      <c r="R118" s="62"/>
    </row>
    <row r="119" spans="1:18" s="3" customFormat="1">
      <c r="A119" s="62"/>
      <c r="B119" s="62"/>
      <c r="C119" s="62"/>
      <c r="D119" s="62"/>
      <c r="E119" s="39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9"/>
      <c r="R119" s="62"/>
    </row>
    <row r="120" spans="1:18" s="3" customFormat="1">
      <c r="A120" s="62"/>
      <c r="B120" s="62"/>
      <c r="C120" s="62"/>
      <c r="D120" s="62"/>
      <c r="E120" s="39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9"/>
      <c r="R120" s="62"/>
    </row>
    <row r="121" spans="1:18" s="3" customFormat="1">
      <c r="A121" s="62"/>
      <c r="B121" s="62"/>
      <c r="C121" s="62"/>
      <c r="D121" s="62"/>
      <c r="E121" s="39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9"/>
      <c r="R121" s="62"/>
    </row>
    <row r="122" spans="1:18" s="3" customFormat="1">
      <c r="A122" s="62"/>
      <c r="B122" s="62"/>
      <c r="C122" s="62"/>
      <c r="D122" s="62"/>
      <c r="E122" s="39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9"/>
      <c r="R122" s="62"/>
    </row>
    <row r="123" spans="1:18" s="3" customFormat="1">
      <c r="A123" s="62"/>
      <c r="B123" s="62"/>
      <c r="C123" s="62"/>
      <c r="D123" s="62"/>
      <c r="E123" s="39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9"/>
      <c r="R123" s="62"/>
    </row>
    <row r="124" spans="1:18" s="3" customFormat="1">
      <c r="A124" s="62"/>
      <c r="B124" s="62"/>
      <c r="C124" s="62"/>
      <c r="D124" s="62"/>
      <c r="E124" s="39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9"/>
      <c r="R124" s="62"/>
    </row>
    <row r="125" spans="1:18" s="3" customFormat="1">
      <c r="A125" s="62"/>
      <c r="B125" s="62"/>
      <c r="C125" s="62"/>
      <c r="D125" s="62"/>
      <c r="E125" s="39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9"/>
      <c r="R125" s="62"/>
    </row>
    <row r="126" spans="1:18" s="3" customFormat="1">
      <c r="A126" s="62"/>
      <c r="B126" s="62"/>
      <c r="C126" s="62"/>
      <c r="D126" s="62"/>
      <c r="E126" s="39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9"/>
      <c r="R126" s="62"/>
    </row>
    <row r="127" spans="1:18" s="3" customFormat="1">
      <c r="A127" s="62"/>
      <c r="B127" s="62"/>
      <c r="C127" s="62"/>
      <c r="D127" s="62"/>
      <c r="E127" s="39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9"/>
      <c r="R127" s="62"/>
    </row>
    <row r="128" spans="1:18" s="3" customFormat="1">
      <c r="A128" s="62"/>
      <c r="B128" s="62"/>
      <c r="C128" s="62"/>
      <c r="D128" s="62"/>
      <c r="E128" s="39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9"/>
      <c r="R128" s="62"/>
    </row>
    <row r="129" spans="1:18" s="3" customFormat="1">
      <c r="A129" s="62"/>
      <c r="B129" s="62"/>
      <c r="C129" s="62"/>
      <c r="D129" s="62"/>
      <c r="E129" s="39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9"/>
      <c r="R129" s="62"/>
    </row>
    <row r="130" spans="1:18" s="3" customFormat="1">
      <c r="A130" s="62"/>
      <c r="B130" s="62"/>
      <c r="C130" s="62"/>
      <c r="D130" s="62"/>
      <c r="E130" s="39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9"/>
      <c r="R130" s="62"/>
    </row>
    <row r="131" spans="1:18" s="3" customFormat="1">
      <c r="A131" s="62"/>
      <c r="B131" s="62"/>
      <c r="C131" s="62"/>
      <c r="D131" s="62"/>
      <c r="E131" s="39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9"/>
      <c r="R131" s="62"/>
    </row>
    <row r="132" spans="1:18" s="3" customFormat="1">
      <c r="A132" s="62"/>
      <c r="B132" s="62"/>
      <c r="C132" s="62"/>
      <c r="D132" s="62"/>
      <c r="E132" s="39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9"/>
      <c r="R132" s="62"/>
    </row>
    <row r="133" spans="1:18" s="3" customFormat="1">
      <c r="A133" s="62"/>
      <c r="B133" s="62"/>
      <c r="C133" s="62"/>
      <c r="D133" s="62"/>
      <c r="E133" s="39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9"/>
      <c r="R133" s="62"/>
    </row>
    <row r="134" spans="1:18" s="3" customFormat="1">
      <c r="A134" s="62"/>
      <c r="B134" s="62"/>
      <c r="C134" s="62"/>
      <c r="D134" s="62"/>
      <c r="E134" s="39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9"/>
      <c r="R134" s="62"/>
    </row>
    <row r="135" spans="1:18" s="3" customFormat="1">
      <c r="A135" s="62"/>
      <c r="B135" s="62"/>
      <c r="C135" s="62"/>
      <c r="D135" s="62"/>
      <c r="E135" s="39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9"/>
      <c r="R135" s="62"/>
    </row>
    <row r="136" spans="1:18" s="3" customFormat="1">
      <c r="A136" s="62"/>
      <c r="B136" s="62"/>
      <c r="C136" s="62"/>
      <c r="D136" s="62"/>
      <c r="E136" s="39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9"/>
      <c r="R136" s="62"/>
    </row>
    <row r="137" spans="1:18" s="3" customFormat="1">
      <c r="A137" s="62"/>
      <c r="B137" s="62"/>
      <c r="C137" s="62"/>
      <c r="D137" s="62"/>
      <c r="E137" s="39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9"/>
      <c r="R137" s="62"/>
    </row>
    <row r="138" spans="1:18" s="3" customFormat="1">
      <c r="A138" s="62"/>
      <c r="B138" s="62"/>
      <c r="C138" s="62"/>
      <c r="D138" s="62"/>
      <c r="E138" s="39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9"/>
      <c r="R138" s="62"/>
    </row>
    <row r="139" spans="1:18" s="3" customFormat="1">
      <c r="A139" s="62"/>
      <c r="B139" s="62"/>
      <c r="C139" s="62"/>
      <c r="D139" s="62"/>
      <c r="E139" s="39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9"/>
      <c r="R139" s="62"/>
    </row>
    <row r="140" spans="1:18" s="3" customFormat="1">
      <c r="A140" s="62"/>
      <c r="B140" s="62"/>
      <c r="C140" s="62"/>
      <c r="D140" s="62"/>
      <c r="E140" s="39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9"/>
      <c r="R140" s="62"/>
    </row>
    <row r="141" spans="1:18" s="3" customFormat="1">
      <c r="A141" s="62"/>
      <c r="B141" s="62"/>
      <c r="C141" s="62"/>
      <c r="D141" s="62"/>
      <c r="E141" s="39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9"/>
      <c r="R141" s="62"/>
    </row>
    <row r="142" spans="1:18" s="3" customFormat="1">
      <c r="A142" s="62"/>
      <c r="B142" s="62"/>
      <c r="C142" s="62"/>
      <c r="D142" s="62"/>
      <c r="E142" s="39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9"/>
      <c r="R142" s="62"/>
    </row>
    <row r="143" spans="1:18" s="3" customFormat="1">
      <c r="A143" s="62"/>
      <c r="B143" s="62"/>
      <c r="C143" s="62"/>
      <c r="D143" s="62"/>
      <c r="E143" s="39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9"/>
      <c r="R143" s="62"/>
    </row>
    <row r="144" spans="1:18" s="3" customFormat="1">
      <c r="A144" s="62"/>
      <c r="B144" s="62"/>
      <c r="C144" s="62"/>
      <c r="D144" s="62"/>
      <c r="E144" s="39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9"/>
      <c r="R144" s="62"/>
    </row>
    <row r="145" spans="1:18" s="3" customFormat="1">
      <c r="A145" s="62"/>
      <c r="B145" s="62"/>
      <c r="C145" s="62"/>
      <c r="D145" s="62"/>
      <c r="E145" s="39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9"/>
      <c r="R145" s="62"/>
    </row>
    <row r="146" spans="1:18" s="3" customFormat="1">
      <c r="A146" s="62"/>
      <c r="B146" s="62"/>
      <c r="C146" s="62"/>
      <c r="D146" s="62"/>
      <c r="E146" s="39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9"/>
      <c r="R146" s="62"/>
    </row>
    <row r="147" spans="1:18" s="3" customFormat="1">
      <c r="A147" s="62"/>
      <c r="B147" s="62"/>
      <c r="C147" s="62"/>
      <c r="D147" s="62"/>
      <c r="E147" s="39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9"/>
      <c r="R147" s="62"/>
    </row>
    <row r="148" spans="1:18" s="3" customFormat="1">
      <c r="A148" s="62"/>
      <c r="B148" s="62"/>
      <c r="C148" s="62"/>
      <c r="D148" s="62"/>
      <c r="E148" s="39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9"/>
      <c r="R148" s="62"/>
    </row>
    <row r="149" spans="1:18" s="3" customFormat="1">
      <c r="A149" s="62"/>
      <c r="B149" s="62"/>
      <c r="C149" s="62"/>
      <c r="D149" s="62"/>
      <c r="E149" s="39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9"/>
      <c r="R149" s="62"/>
    </row>
    <row r="150" spans="1:18" s="3" customFormat="1">
      <c r="A150" s="62"/>
      <c r="B150" s="62"/>
      <c r="C150" s="62"/>
      <c r="D150" s="62"/>
      <c r="E150" s="39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9"/>
      <c r="R150" s="62"/>
    </row>
    <row r="151" spans="1:18" s="3" customFormat="1">
      <c r="A151" s="62"/>
      <c r="B151" s="62"/>
      <c r="C151" s="62"/>
      <c r="D151" s="62"/>
      <c r="E151" s="39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9"/>
      <c r="R151" s="62"/>
    </row>
    <row r="152" spans="1:18" s="3" customFormat="1">
      <c r="A152" s="62"/>
      <c r="B152" s="62"/>
      <c r="C152" s="62"/>
      <c r="D152" s="62"/>
      <c r="E152" s="39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9"/>
      <c r="R152" s="62"/>
    </row>
    <row r="153" spans="1:18" s="3" customFormat="1">
      <c r="A153" s="62"/>
      <c r="B153" s="62"/>
      <c r="C153" s="62"/>
      <c r="D153" s="62"/>
      <c r="E153" s="39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9"/>
      <c r="R153" s="62"/>
    </row>
    <row r="154" spans="1:18" s="3" customFormat="1">
      <c r="A154" s="62"/>
      <c r="B154" s="62"/>
      <c r="C154" s="62"/>
      <c r="D154" s="62"/>
      <c r="E154" s="39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9"/>
      <c r="R154" s="62"/>
    </row>
    <row r="155" spans="1:18" s="3" customFormat="1">
      <c r="A155" s="62"/>
      <c r="B155" s="62"/>
      <c r="C155" s="62"/>
      <c r="D155" s="62"/>
      <c r="E155" s="39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9"/>
      <c r="R155" s="62"/>
    </row>
    <row r="156" spans="1:18" s="3" customFormat="1">
      <c r="A156" s="62"/>
      <c r="B156" s="62"/>
      <c r="C156" s="62"/>
      <c r="D156" s="62"/>
      <c r="E156" s="39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9"/>
      <c r="R156" s="62"/>
    </row>
    <row r="157" spans="1:18" s="3" customFormat="1">
      <c r="A157" s="62"/>
      <c r="B157" s="62"/>
      <c r="C157" s="62"/>
      <c r="D157" s="62"/>
      <c r="E157" s="39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9"/>
      <c r="R157" s="62"/>
    </row>
    <row r="158" spans="1:18" s="3" customFormat="1">
      <c r="A158" s="62"/>
      <c r="B158" s="62"/>
      <c r="C158" s="62"/>
      <c r="D158" s="62"/>
      <c r="E158" s="39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9"/>
      <c r="R158" s="62"/>
    </row>
    <row r="159" spans="1:18" s="3" customFormat="1">
      <c r="A159" s="62"/>
      <c r="B159" s="62"/>
      <c r="C159" s="62"/>
      <c r="D159" s="62"/>
      <c r="E159" s="39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9"/>
      <c r="R159" s="62"/>
    </row>
    <row r="160" spans="1:18" s="3" customFormat="1">
      <c r="A160" s="62"/>
      <c r="B160" s="62"/>
      <c r="C160" s="62"/>
      <c r="D160" s="62"/>
      <c r="E160" s="39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9"/>
      <c r="R160" s="62"/>
    </row>
    <row r="161" spans="1:18" s="3" customFormat="1">
      <c r="A161" s="62"/>
      <c r="B161" s="62"/>
      <c r="C161" s="62"/>
      <c r="D161" s="62"/>
      <c r="E161" s="39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9"/>
      <c r="R161" s="62"/>
    </row>
    <row r="162" spans="1:18" s="3" customFormat="1">
      <c r="A162" s="62"/>
      <c r="B162" s="62"/>
      <c r="C162" s="62"/>
      <c r="D162" s="62"/>
      <c r="E162" s="39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9"/>
      <c r="R162" s="62"/>
    </row>
    <row r="163" spans="1:18" s="3" customFormat="1">
      <c r="A163" s="62"/>
      <c r="B163" s="62"/>
      <c r="C163" s="62"/>
      <c r="D163" s="62"/>
      <c r="E163" s="39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9"/>
      <c r="R163" s="62"/>
    </row>
    <row r="164" spans="1:18" s="3" customFormat="1">
      <c r="A164" s="62"/>
      <c r="B164" s="62"/>
      <c r="C164" s="62"/>
      <c r="D164" s="62"/>
      <c r="E164" s="39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9"/>
      <c r="R164" s="62"/>
    </row>
    <row r="165" spans="1:18" s="3" customFormat="1">
      <c r="A165" s="62"/>
      <c r="B165" s="62"/>
      <c r="C165" s="62"/>
      <c r="D165" s="62"/>
      <c r="E165" s="39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9"/>
      <c r="R165" s="62"/>
    </row>
    <row r="166" spans="1:18" s="3" customFormat="1">
      <c r="A166" s="62"/>
      <c r="B166" s="62"/>
      <c r="C166" s="62"/>
      <c r="D166" s="62"/>
      <c r="E166" s="39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9"/>
      <c r="R166" s="62"/>
    </row>
    <row r="167" spans="1:18" s="3" customFormat="1">
      <c r="A167" s="62"/>
      <c r="B167" s="62"/>
      <c r="C167" s="62"/>
      <c r="D167" s="62"/>
      <c r="E167" s="39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9"/>
      <c r="R167" s="62"/>
    </row>
    <row r="168" spans="1:18" s="3" customFormat="1">
      <c r="A168" s="62"/>
      <c r="B168" s="62"/>
      <c r="C168" s="62"/>
      <c r="D168" s="62"/>
      <c r="E168" s="39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9"/>
      <c r="R168" s="62"/>
    </row>
    <row r="169" spans="1:18" s="3" customFormat="1">
      <c r="A169" s="62"/>
      <c r="B169" s="62"/>
      <c r="C169" s="62"/>
      <c r="D169" s="62"/>
      <c r="E169" s="39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9"/>
      <c r="R169" s="62"/>
    </row>
    <row r="170" spans="1:18" s="3" customFormat="1">
      <c r="A170" s="62"/>
      <c r="B170" s="62"/>
      <c r="C170" s="62"/>
      <c r="D170" s="62"/>
      <c r="E170" s="39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9"/>
      <c r="R170" s="62"/>
    </row>
    <row r="171" spans="1:18" s="3" customFormat="1">
      <c r="A171" s="62"/>
      <c r="B171" s="62"/>
      <c r="C171" s="62"/>
      <c r="D171" s="62"/>
      <c r="E171" s="39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9"/>
      <c r="R171" s="62"/>
    </row>
    <row r="172" spans="1:18" s="3" customFormat="1">
      <c r="A172" s="62"/>
      <c r="B172" s="62"/>
      <c r="C172" s="62"/>
      <c r="D172" s="62"/>
      <c r="E172" s="39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9"/>
      <c r="R172" s="62"/>
    </row>
    <row r="173" spans="1:18" s="3" customFormat="1">
      <c r="A173" s="62"/>
      <c r="B173" s="62"/>
      <c r="C173" s="62"/>
      <c r="D173" s="62"/>
      <c r="E173" s="39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9"/>
      <c r="R173" s="62"/>
    </row>
    <row r="174" spans="1:18" s="3" customFormat="1">
      <c r="A174" s="62"/>
      <c r="B174" s="62"/>
      <c r="C174" s="62"/>
      <c r="D174" s="62"/>
      <c r="E174" s="39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9"/>
      <c r="R174" s="62"/>
    </row>
    <row r="175" spans="1:18" s="3" customFormat="1">
      <c r="A175" s="62"/>
      <c r="B175" s="62"/>
      <c r="C175" s="62"/>
      <c r="D175" s="62"/>
      <c r="E175" s="39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9"/>
      <c r="R175" s="62"/>
    </row>
    <row r="176" spans="1:18" s="3" customFormat="1">
      <c r="A176" s="62"/>
      <c r="B176" s="62"/>
      <c r="C176" s="62"/>
      <c r="D176" s="62"/>
      <c r="E176" s="39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9"/>
      <c r="R176" s="62"/>
    </row>
    <row r="177" spans="1:18" s="3" customFormat="1">
      <c r="A177" s="62"/>
      <c r="B177" s="62"/>
      <c r="C177" s="62"/>
      <c r="D177" s="62"/>
      <c r="E177" s="39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9"/>
      <c r="R177" s="62"/>
    </row>
    <row r="178" spans="1:18" s="3" customFormat="1">
      <c r="A178" s="62"/>
      <c r="B178" s="62"/>
      <c r="C178" s="62"/>
      <c r="D178" s="62"/>
      <c r="E178" s="39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9"/>
      <c r="R178" s="62"/>
    </row>
    <row r="179" spans="1:18" s="3" customFormat="1">
      <c r="A179" s="62"/>
      <c r="B179" s="62"/>
      <c r="C179" s="62"/>
      <c r="D179" s="62"/>
      <c r="E179" s="39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9"/>
      <c r="R179" s="62"/>
    </row>
    <row r="180" spans="1:18" s="3" customFormat="1">
      <c r="A180" s="62"/>
      <c r="B180" s="62"/>
      <c r="C180" s="62"/>
      <c r="D180" s="62"/>
      <c r="E180" s="39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9"/>
      <c r="R180" s="62"/>
    </row>
    <row r="181" spans="1:18" s="3" customFormat="1">
      <c r="A181" s="62"/>
      <c r="B181" s="62"/>
      <c r="C181" s="62"/>
      <c r="D181" s="62"/>
      <c r="E181" s="39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9"/>
      <c r="R181" s="62"/>
    </row>
    <row r="182" spans="1:18" s="3" customFormat="1">
      <c r="A182" s="62"/>
      <c r="B182" s="62"/>
      <c r="C182" s="62"/>
      <c r="D182" s="62"/>
      <c r="E182" s="39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9"/>
      <c r="R182" s="62"/>
    </row>
    <row r="183" spans="1:18" s="3" customFormat="1">
      <c r="A183" s="62"/>
      <c r="B183" s="62"/>
      <c r="C183" s="62"/>
      <c r="D183" s="62"/>
      <c r="E183" s="39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9"/>
      <c r="R183" s="62"/>
    </row>
    <row r="184" spans="1:18" s="3" customFormat="1">
      <c r="A184" s="62"/>
      <c r="B184" s="62"/>
      <c r="C184" s="62"/>
      <c r="D184" s="62"/>
      <c r="E184" s="39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9"/>
      <c r="R184" s="62"/>
    </row>
    <row r="185" spans="1:18" s="3" customFormat="1">
      <c r="A185" s="62"/>
      <c r="B185" s="62"/>
      <c r="C185" s="62"/>
      <c r="D185" s="62"/>
      <c r="E185" s="39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9"/>
      <c r="R185" s="62"/>
    </row>
    <row r="186" spans="1:18" s="3" customFormat="1">
      <c r="A186" s="62"/>
      <c r="B186" s="62"/>
      <c r="C186" s="62"/>
      <c r="D186" s="62"/>
      <c r="E186" s="39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9"/>
      <c r="R186" s="62"/>
    </row>
    <row r="187" spans="1:18" s="3" customFormat="1">
      <c r="A187" s="62"/>
      <c r="B187" s="62"/>
      <c r="C187" s="62"/>
      <c r="D187" s="62"/>
      <c r="E187" s="39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9"/>
      <c r="R187" s="62"/>
    </row>
    <row r="188" spans="1:18" s="3" customFormat="1">
      <c r="A188" s="62"/>
      <c r="B188" s="62"/>
      <c r="C188" s="62"/>
      <c r="D188" s="62"/>
      <c r="E188" s="39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9"/>
      <c r="R188" s="62"/>
    </row>
    <row r="189" spans="1:18" s="3" customFormat="1">
      <c r="A189" s="62"/>
      <c r="B189" s="62"/>
      <c r="C189" s="62"/>
      <c r="D189" s="62"/>
      <c r="E189" s="39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9"/>
      <c r="R189" s="62"/>
    </row>
    <row r="190" spans="1:18" s="3" customFormat="1">
      <c r="A190" s="62"/>
      <c r="B190" s="62"/>
      <c r="C190" s="62"/>
      <c r="D190" s="62"/>
      <c r="E190" s="39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9"/>
      <c r="R190" s="62"/>
    </row>
  </sheetData>
  <mergeCells count="28">
    <mergeCell ref="A64:J64"/>
    <mergeCell ref="J13:J14"/>
    <mergeCell ref="K13:K14"/>
    <mergeCell ref="L13:L14"/>
    <mergeCell ref="M13:M14"/>
    <mergeCell ref="B12:B13"/>
    <mergeCell ref="C12:C13"/>
    <mergeCell ref="D12:D14"/>
    <mergeCell ref="E12:E13"/>
    <mergeCell ref="F12:G12"/>
    <mergeCell ref="F13:F14"/>
    <mergeCell ref="G13:G14"/>
    <mergeCell ref="A1:R1"/>
    <mergeCell ref="E3:P3"/>
    <mergeCell ref="P4:R4"/>
    <mergeCell ref="R11:R14"/>
    <mergeCell ref="H12:I12"/>
    <mergeCell ref="J12:O12"/>
    <mergeCell ref="H13:H14"/>
    <mergeCell ref="I13:I14"/>
    <mergeCell ref="F5:L5"/>
    <mergeCell ref="L9:P9"/>
    <mergeCell ref="F11:O11"/>
    <mergeCell ref="P11:P14"/>
    <mergeCell ref="Q11:Q14"/>
    <mergeCell ref="N13:N14"/>
    <mergeCell ref="O13:O14"/>
    <mergeCell ref="A12:A14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394"/>
  <sheetViews>
    <sheetView zoomScale="70" zoomScaleNormal="70" workbookViewId="0">
      <selection activeCell="H6" sqref="H6"/>
    </sheetView>
  </sheetViews>
  <sheetFormatPr defaultRowHeight="15"/>
  <cols>
    <col min="1" max="1" width="5.42578125" style="62" customWidth="1"/>
    <col min="2" max="2" width="10.42578125" style="62" customWidth="1"/>
    <col min="3" max="3" width="37.42578125" style="62" customWidth="1"/>
    <col min="4" max="4" width="9.140625" style="62" customWidth="1"/>
    <col min="5" max="5" width="12.5703125" style="39" customWidth="1"/>
    <col min="6" max="6" width="10.7109375" style="62" customWidth="1"/>
    <col min="7" max="7" width="10.42578125" style="62" customWidth="1"/>
    <col min="8" max="8" width="10.85546875" style="62" customWidth="1"/>
    <col min="9" max="9" width="11.42578125" style="62" customWidth="1"/>
    <col min="10" max="10" width="19.85546875" style="62" customWidth="1"/>
    <col min="11" max="11" width="7.5703125" style="62" customWidth="1"/>
    <col min="12" max="12" width="13" style="62" customWidth="1"/>
    <col min="13" max="13" width="10.28515625" style="62" bestFit="1" customWidth="1"/>
    <col min="14" max="14" width="11.28515625" style="62" customWidth="1"/>
    <col min="15" max="15" width="9.85546875" style="62" customWidth="1"/>
    <col min="16" max="16" width="10.5703125" style="62" customWidth="1"/>
    <col min="17" max="17" width="17.5703125" style="9" customWidth="1"/>
    <col min="18" max="18" width="13" style="62" customWidth="1"/>
    <col min="19" max="16384" width="9.140625" style="62"/>
  </cols>
  <sheetData>
    <row r="1" spans="1:18" ht="22.5">
      <c r="A1" s="307" t="s">
        <v>349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</row>
    <row r="3" spans="1:18" ht="102" customHeight="1">
      <c r="A3" s="80"/>
      <c r="B3" s="80"/>
      <c r="C3" s="81" t="s">
        <v>92</v>
      </c>
      <c r="D3" s="80"/>
      <c r="E3" s="290" t="str">
        <f>+Բացատրագիր!A3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80"/>
      <c r="R3" s="80"/>
    </row>
    <row r="4" spans="1:18" ht="24.75" customHeight="1" thickBot="1">
      <c r="E4" s="62"/>
      <c r="F4" s="321" t="s">
        <v>350</v>
      </c>
      <c r="G4" s="321"/>
      <c r="H4" s="321"/>
      <c r="I4" s="321"/>
      <c r="J4" s="321"/>
      <c r="K4" s="321"/>
      <c r="L4" s="321"/>
      <c r="P4" s="255"/>
      <c r="Q4" s="255"/>
      <c r="R4" s="255"/>
    </row>
    <row r="5" spans="1:18" ht="27.75" customHeight="1">
      <c r="D5" s="58" t="s">
        <v>85</v>
      </c>
      <c r="E5" s="59">
        <f>R47</f>
        <v>1156.0937672068105</v>
      </c>
      <c r="F5" s="57" t="s">
        <v>86</v>
      </c>
      <c r="J5" s="57" t="s">
        <v>91</v>
      </c>
      <c r="K5" s="79"/>
      <c r="L5" s="79"/>
      <c r="M5" s="2"/>
      <c r="N5" s="2"/>
      <c r="O5" s="2"/>
      <c r="P5" s="256" t="s">
        <v>87</v>
      </c>
      <c r="Q5" s="61">
        <v>2.4747300000000001</v>
      </c>
      <c r="R5" s="254"/>
    </row>
    <row r="6" spans="1:18" ht="27.75" customHeight="1">
      <c r="C6" s="88"/>
      <c r="E6" s="89"/>
      <c r="F6" s="57"/>
      <c r="M6" s="2"/>
      <c r="N6" s="2"/>
      <c r="O6" s="2"/>
      <c r="P6" s="256" t="s">
        <v>88</v>
      </c>
      <c r="Q6" s="111">
        <v>3.12879</v>
      </c>
      <c r="R6" s="254"/>
    </row>
    <row r="7" spans="1:18" ht="26.25" customHeight="1">
      <c r="L7" s="317" t="s">
        <v>89</v>
      </c>
      <c r="M7" s="317"/>
      <c r="N7" s="317"/>
      <c r="O7" s="317"/>
      <c r="P7" s="317"/>
      <c r="Q7" s="170">
        <f>1.0615*1.02*1.05</f>
        <v>1.1368665000000002</v>
      </c>
      <c r="R7" s="254"/>
    </row>
    <row r="8" spans="1:18" ht="15.75" thickBot="1">
      <c r="P8" s="254"/>
      <c r="Q8" s="254"/>
      <c r="R8" s="254"/>
    </row>
    <row r="9" spans="1:18" s="2" customFormat="1" ht="22.5" customHeight="1">
      <c r="A9" s="46"/>
      <c r="B9" s="47"/>
      <c r="C9" s="47"/>
      <c r="D9" s="300" t="s">
        <v>3</v>
      </c>
      <c r="E9" s="53"/>
      <c r="F9" s="302" t="s">
        <v>8</v>
      </c>
      <c r="G9" s="303"/>
      <c r="H9" s="303"/>
      <c r="I9" s="303"/>
      <c r="J9" s="303"/>
      <c r="K9" s="303"/>
      <c r="L9" s="303"/>
      <c r="M9" s="303"/>
      <c r="N9" s="303"/>
      <c r="O9" s="304"/>
      <c r="P9" s="300" t="s">
        <v>4</v>
      </c>
      <c r="Q9" s="309" t="s">
        <v>9</v>
      </c>
      <c r="R9" s="305" t="s">
        <v>5</v>
      </c>
    </row>
    <row r="10" spans="1:18" s="2" customFormat="1" ht="22.5" customHeight="1">
      <c r="A10" s="312" t="s">
        <v>2</v>
      </c>
      <c r="B10" s="308" t="s">
        <v>10</v>
      </c>
      <c r="C10" s="308" t="s">
        <v>0</v>
      </c>
      <c r="D10" s="308"/>
      <c r="E10" s="314" t="s">
        <v>1</v>
      </c>
      <c r="F10" s="315" t="s">
        <v>11</v>
      </c>
      <c r="G10" s="316"/>
      <c r="H10" s="315" t="s">
        <v>12</v>
      </c>
      <c r="I10" s="316"/>
      <c r="J10" s="315" t="s">
        <v>13</v>
      </c>
      <c r="K10" s="318"/>
      <c r="L10" s="318"/>
      <c r="M10" s="318"/>
      <c r="N10" s="318"/>
      <c r="O10" s="316"/>
      <c r="P10" s="308"/>
      <c r="Q10" s="310"/>
      <c r="R10" s="311"/>
    </row>
    <row r="11" spans="1:18" s="2" customFormat="1" ht="22.5" customHeight="1">
      <c r="A11" s="312"/>
      <c r="B11" s="308"/>
      <c r="C11" s="308"/>
      <c r="D11" s="308"/>
      <c r="E11" s="314"/>
      <c r="F11" s="313" t="s">
        <v>14</v>
      </c>
      <c r="G11" s="313" t="s">
        <v>15</v>
      </c>
      <c r="H11" s="313" t="s">
        <v>14</v>
      </c>
      <c r="I11" s="313" t="s">
        <v>15</v>
      </c>
      <c r="J11" s="313" t="s">
        <v>16</v>
      </c>
      <c r="K11" s="313" t="s">
        <v>17</v>
      </c>
      <c r="L11" s="313" t="s">
        <v>110</v>
      </c>
      <c r="M11" s="313" t="s">
        <v>18</v>
      </c>
      <c r="N11" s="313" t="s">
        <v>19</v>
      </c>
      <c r="O11" s="313" t="s">
        <v>90</v>
      </c>
      <c r="P11" s="308"/>
      <c r="Q11" s="310"/>
      <c r="R11" s="311"/>
    </row>
    <row r="12" spans="1:18" s="2" customFormat="1" ht="22.5" customHeight="1">
      <c r="A12" s="48"/>
      <c r="B12" s="45"/>
      <c r="C12" s="45"/>
      <c r="D12" s="301"/>
      <c r="E12" s="54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10"/>
      <c r="R12" s="311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5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155" customFormat="1" ht="33" customHeight="1">
      <c r="A14" s="201"/>
      <c r="B14" s="201"/>
      <c r="C14" s="234" t="s">
        <v>350</v>
      </c>
      <c r="D14" s="201"/>
      <c r="E14" s="201"/>
      <c r="F14" s="201"/>
      <c r="G14" s="127"/>
      <c r="H14" s="127"/>
      <c r="I14" s="127"/>
      <c r="J14" s="216"/>
      <c r="K14" s="201"/>
      <c r="L14" s="227"/>
      <c r="M14" s="201"/>
      <c r="N14" s="201"/>
      <c r="O14" s="201"/>
      <c r="P14" s="201"/>
      <c r="Q14" s="201"/>
      <c r="R14" s="201"/>
    </row>
    <row r="15" spans="1:18" s="155" customFormat="1" ht="45.75" customHeight="1">
      <c r="A15" s="127">
        <v>1</v>
      </c>
      <c r="B15" s="129" t="s">
        <v>79</v>
      </c>
      <c r="C15" s="130" t="s">
        <v>333</v>
      </c>
      <c r="D15" s="127" t="s">
        <v>78</v>
      </c>
      <c r="E15" s="157">
        <v>1</v>
      </c>
      <c r="F15" s="127"/>
      <c r="G15" s="127"/>
      <c r="H15" s="187"/>
      <c r="I15" s="187"/>
      <c r="J15" s="130" t="s">
        <v>334</v>
      </c>
      <c r="K15" s="127" t="s">
        <v>78</v>
      </c>
      <c r="L15" s="129"/>
      <c r="M15" s="127">
        <v>1</v>
      </c>
      <c r="N15" s="127">
        <v>19.167000000000002</v>
      </c>
      <c r="O15" s="134">
        <f t="shared" ref="O15:O26" si="0">N15*M15*$Q$7</f>
        <v>21.790320205500006</v>
      </c>
      <c r="P15" s="134">
        <f t="shared" ref="P15:P23" si="1">H15+I15+O15</f>
        <v>21.790320205500006</v>
      </c>
      <c r="Q15" s="134">
        <f t="shared" ref="Q15:Q23" si="2">O15*E15</f>
        <v>21.790320205500006</v>
      </c>
      <c r="R15" s="134">
        <f t="shared" ref="R15:R23" si="3">P15*E15</f>
        <v>21.790320205500006</v>
      </c>
    </row>
    <row r="16" spans="1:18" s="155" customFormat="1" ht="42" customHeight="1">
      <c r="A16" s="127">
        <v>2</v>
      </c>
      <c r="B16" s="129" t="s">
        <v>79</v>
      </c>
      <c r="C16" s="130" t="s">
        <v>335</v>
      </c>
      <c r="D16" s="127" t="s">
        <v>78</v>
      </c>
      <c r="E16" s="157">
        <v>1</v>
      </c>
      <c r="F16" s="127"/>
      <c r="G16" s="127"/>
      <c r="H16" s="187"/>
      <c r="I16" s="187"/>
      <c r="J16" s="130" t="s">
        <v>336</v>
      </c>
      <c r="K16" s="127" t="s">
        <v>78</v>
      </c>
      <c r="L16" s="129"/>
      <c r="M16" s="127">
        <v>1</v>
      </c>
      <c r="N16" s="127">
        <v>25</v>
      </c>
      <c r="O16" s="134">
        <f t="shared" si="0"/>
        <v>28.421662500000007</v>
      </c>
      <c r="P16" s="134">
        <f t="shared" si="1"/>
        <v>28.421662500000007</v>
      </c>
      <c r="Q16" s="134">
        <f t="shared" si="2"/>
        <v>28.421662500000007</v>
      </c>
      <c r="R16" s="134">
        <f t="shared" si="3"/>
        <v>28.421662500000007</v>
      </c>
    </row>
    <row r="17" spans="1:18" s="155" customFormat="1" ht="50.25" customHeight="1">
      <c r="A17" s="127">
        <v>3</v>
      </c>
      <c r="B17" s="129" t="s">
        <v>79</v>
      </c>
      <c r="C17" s="130" t="s">
        <v>337</v>
      </c>
      <c r="D17" s="127" t="s">
        <v>78</v>
      </c>
      <c r="E17" s="157">
        <v>1</v>
      </c>
      <c r="F17" s="127"/>
      <c r="G17" s="127"/>
      <c r="H17" s="187"/>
      <c r="I17" s="187"/>
      <c r="J17" s="130" t="s">
        <v>338</v>
      </c>
      <c r="K17" s="127" t="s">
        <v>78</v>
      </c>
      <c r="L17" s="129"/>
      <c r="M17" s="127">
        <v>1</v>
      </c>
      <c r="N17" s="127">
        <v>75</v>
      </c>
      <c r="O17" s="134">
        <f t="shared" si="0"/>
        <v>85.264987500000018</v>
      </c>
      <c r="P17" s="134">
        <f t="shared" si="1"/>
        <v>85.264987500000018</v>
      </c>
      <c r="Q17" s="134">
        <f t="shared" si="2"/>
        <v>85.264987500000018</v>
      </c>
      <c r="R17" s="134">
        <f t="shared" si="3"/>
        <v>85.264987500000018</v>
      </c>
    </row>
    <row r="18" spans="1:18" s="155" customFormat="1" ht="39.75" customHeight="1">
      <c r="A18" s="127">
        <v>4</v>
      </c>
      <c r="B18" s="129" t="s">
        <v>79</v>
      </c>
      <c r="C18" s="130" t="s">
        <v>339</v>
      </c>
      <c r="D18" s="127" t="s">
        <v>78</v>
      </c>
      <c r="E18" s="157">
        <v>1</v>
      </c>
      <c r="F18" s="127"/>
      <c r="G18" s="127"/>
      <c r="H18" s="187"/>
      <c r="I18" s="187"/>
      <c r="J18" s="130" t="s">
        <v>340</v>
      </c>
      <c r="K18" s="127" t="s">
        <v>78</v>
      </c>
      <c r="L18" s="129"/>
      <c r="M18" s="127">
        <v>1</v>
      </c>
      <c r="N18" s="127">
        <v>20</v>
      </c>
      <c r="O18" s="134">
        <f t="shared" si="0"/>
        <v>22.737330000000004</v>
      </c>
      <c r="P18" s="134">
        <f t="shared" si="1"/>
        <v>22.737330000000004</v>
      </c>
      <c r="Q18" s="134">
        <f t="shared" si="2"/>
        <v>22.737330000000004</v>
      </c>
      <c r="R18" s="134">
        <f t="shared" si="3"/>
        <v>22.737330000000004</v>
      </c>
    </row>
    <row r="19" spans="1:18" s="155" customFormat="1" ht="36" customHeight="1">
      <c r="A19" s="127">
        <v>5</v>
      </c>
      <c r="B19" s="129" t="s">
        <v>95</v>
      </c>
      <c r="C19" s="130" t="s">
        <v>354</v>
      </c>
      <c r="D19" s="127" t="s">
        <v>80</v>
      </c>
      <c r="E19" s="264">
        <v>0.2</v>
      </c>
      <c r="F19" s="127">
        <v>1.82</v>
      </c>
      <c r="G19" s="127">
        <v>1.06</v>
      </c>
      <c r="H19" s="187">
        <f>F19*Q$5</f>
        <v>4.5040086000000006</v>
      </c>
      <c r="I19" s="187">
        <f>G19*Q$6</f>
        <v>3.3165173999999999</v>
      </c>
      <c r="J19" s="130" t="s">
        <v>106</v>
      </c>
      <c r="K19" s="198" t="s">
        <v>80</v>
      </c>
      <c r="L19" s="127"/>
      <c r="M19" s="127">
        <v>1.02</v>
      </c>
      <c r="N19" s="198">
        <v>4</v>
      </c>
      <c r="O19" s="134">
        <f t="shared" si="0"/>
        <v>4.6384153200000009</v>
      </c>
      <c r="P19" s="134">
        <f>H19+I19+O19</f>
        <v>12.458941320000001</v>
      </c>
      <c r="Q19" s="134">
        <f>O19*E19</f>
        <v>0.92768306400000022</v>
      </c>
      <c r="R19" s="134">
        <f>P19*E19</f>
        <v>2.4917882640000002</v>
      </c>
    </row>
    <row r="20" spans="1:18" s="155" customFormat="1" ht="53.25" customHeight="1">
      <c r="A20" s="127">
        <v>6</v>
      </c>
      <c r="B20" s="129" t="s">
        <v>79</v>
      </c>
      <c r="C20" s="151" t="s">
        <v>352</v>
      </c>
      <c r="D20" s="152" t="s">
        <v>78</v>
      </c>
      <c r="E20" s="250">
        <v>1</v>
      </c>
      <c r="F20" s="152"/>
      <c r="G20" s="152"/>
      <c r="H20" s="244"/>
      <c r="I20" s="244"/>
      <c r="J20" s="151" t="s">
        <v>353</v>
      </c>
      <c r="K20" s="152" t="s">
        <v>78</v>
      </c>
      <c r="L20" s="129"/>
      <c r="M20" s="127">
        <v>1</v>
      </c>
      <c r="N20" s="152">
        <v>3.83</v>
      </c>
      <c r="O20" s="134">
        <f t="shared" si="0"/>
        <v>4.3541986950000009</v>
      </c>
      <c r="P20" s="134">
        <f t="shared" si="1"/>
        <v>4.3541986950000009</v>
      </c>
      <c r="Q20" s="134">
        <f t="shared" si="2"/>
        <v>4.3541986950000009</v>
      </c>
      <c r="R20" s="134">
        <f t="shared" si="3"/>
        <v>4.3541986950000009</v>
      </c>
    </row>
    <row r="21" spans="1:18" s="155" customFormat="1" ht="42.75" customHeight="1">
      <c r="A21" s="127">
        <v>7</v>
      </c>
      <c r="B21" s="129" t="s">
        <v>79</v>
      </c>
      <c r="C21" s="130" t="s">
        <v>355</v>
      </c>
      <c r="D21" s="127" t="s">
        <v>78</v>
      </c>
      <c r="E21" s="157">
        <v>1</v>
      </c>
      <c r="F21" s="127"/>
      <c r="G21" s="127"/>
      <c r="H21" s="187"/>
      <c r="I21" s="187"/>
      <c r="J21" s="130" t="s">
        <v>356</v>
      </c>
      <c r="K21" s="127" t="s">
        <v>78</v>
      </c>
      <c r="L21" s="129"/>
      <c r="M21" s="127">
        <v>1</v>
      </c>
      <c r="N21" s="152">
        <v>1.34</v>
      </c>
      <c r="O21" s="134">
        <f t="shared" si="0"/>
        <v>1.5234011100000004</v>
      </c>
      <c r="P21" s="134">
        <f t="shared" si="1"/>
        <v>1.5234011100000004</v>
      </c>
      <c r="Q21" s="134">
        <f t="shared" si="2"/>
        <v>1.5234011100000004</v>
      </c>
      <c r="R21" s="134">
        <f t="shared" si="3"/>
        <v>1.5234011100000004</v>
      </c>
    </row>
    <row r="22" spans="1:18" s="190" customFormat="1" ht="39.75" customHeight="1">
      <c r="A22" s="152">
        <v>8</v>
      </c>
      <c r="B22" s="129" t="s">
        <v>79</v>
      </c>
      <c r="C22" s="151" t="s">
        <v>357</v>
      </c>
      <c r="D22" s="152" t="s">
        <v>78</v>
      </c>
      <c r="E22" s="250">
        <v>1</v>
      </c>
      <c r="F22" s="152"/>
      <c r="G22" s="152"/>
      <c r="H22" s="244"/>
      <c r="I22" s="244"/>
      <c r="J22" s="151" t="s">
        <v>358</v>
      </c>
      <c r="K22" s="152" t="s">
        <v>78</v>
      </c>
      <c r="L22" s="265"/>
      <c r="M22" s="152">
        <v>1</v>
      </c>
      <c r="N22" s="152">
        <v>0.62</v>
      </c>
      <c r="O22" s="134">
        <f t="shared" si="0"/>
        <v>0.70485723000000011</v>
      </c>
      <c r="P22" s="134">
        <f t="shared" si="1"/>
        <v>0.70485723000000011</v>
      </c>
      <c r="Q22" s="134">
        <f t="shared" si="2"/>
        <v>0.70485723000000011</v>
      </c>
      <c r="R22" s="134">
        <f t="shared" si="3"/>
        <v>0.70485723000000011</v>
      </c>
    </row>
    <row r="23" spans="1:18" s="155" customFormat="1" ht="46.5" customHeight="1">
      <c r="A23" s="127">
        <v>9</v>
      </c>
      <c r="B23" s="129" t="s">
        <v>79</v>
      </c>
      <c r="C23" s="130" t="s">
        <v>341</v>
      </c>
      <c r="D23" s="198" t="s">
        <v>78</v>
      </c>
      <c r="E23" s="157">
        <v>2</v>
      </c>
      <c r="F23" s="127"/>
      <c r="G23" s="127"/>
      <c r="H23" s="187"/>
      <c r="I23" s="187"/>
      <c r="J23" s="130" t="s">
        <v>342</v>
      </c>
      <c r="K23" s="198" t="s">
        <v>78</v>
      </c>
      <c r="L23" s="129"/>
      <c r="M23" s="127">
        <v>1</v>
      </c>
      <c r="N23" s="266">
        <v>3.89</v>
      </c>
      <c r="O23" s="134">
        <f t="shared" si="0"/>
        <v>4.4224106850000009</v>
      </c>
      <c r="P23" s="134">
        <f t="shared" si="1"/>
        <v>4.4224106850000009</v>
      </c>
      <c r="Q23" s="134">
        <f t="shared" si="2"/>
        <v>8.8448213700000018</v>
      </c>
      <c r="R23" s="134">
        <f t="shared" si="3"/>
        <v>8.8448213700000018</v>
      </c>
    </row>
    <row r="24" spans="1:18" s="155" customFormat="1" ht="33.75" customHeight="1">
      <c r="A24" s="127">
        <v>10</v>
      </c>
      <c r="B24" s="169" t="s">
        <v>343</v>
      </c>
      <c r="C24" s="130" t="s">
        <v>344</v>
      </c>
      <c r="D24" s="127" t="s">
        <v>78</v>
      </c>
      <c r="E24" s="127">
        <v>1</v>
      </c>
      <c r="F24" s="127">
        <v>0.79</v>
      </c>
      <c r="G24" s="127">
        <v>0.06</v>
      </c>
      <c r="H24" s="187">
        <f>F24*Q$5</f>
        <v>1.9550367000000002</v>
      </c>
      <c r="I24" s="187">
        <f>G24*Q$6</f>
        <v>0.18772739999999999</v>
      </c>
      <c r="J24" s="130" t="s">
        <v>345</v>
      </c>
      <c r="K24" s="127" t="s">
        <v>78</v>
      </c>
      <c r="L24" s="127"/>
      <c r="M24" s="127">
        <v>1</v>
      </c>
      <c r="N24" s="127">
        <v>7</v>
      </c>
      <c r="O24" s="134">
        <f t="shared" si="0"/>
        <v>7.9580655000000018</v>
      </c>
      <c r="P24" s="134">
        <f>H24+I24+O24</f>
        <v>10.100829600000001</v>
      </c>
      <c r="Q24" s="134">
        <f>O24*E24</f>
        <v>7.9580655000000018</v>
      </c>
      <c r="R24" s="134">
        <f>P24*E24</f>
        <v>10.100829600000001</v>
      </c>
    </row>
    <row r="25" spans="1:18" s="155" customFormat="1" ht="33.75" customHeight="1">
      <c r="A25" s="127">
        <v>11</v>
      </c>
      <c r="B25" s="129" t="s">
        <v>79</v>
      </c>
      <c r="C25" s="130" t="s">
        <v>346</v>
      </c>
      <c r="D25" s="127" t="s">
        <v>78</v>
      </c>
      <c r="E25" s="157">
        <f>1*2</f>
        <v>2</v>
      </c>
      <c r="F25" s="127"/>
      <c r="G25" s="127"/>
      <c r="H25" s="187"/>
      <c r="I25" s="187"/>
      <c r="J25" s="130" t="s">
        <v>346</v>
      </c>
      <c r="K25" s="127" t="s">
        <v>78</v>
      </c>
      <c r="L25" s="129"/>
      <c r="M25" s="127">
        <v>1</v>
      </c>
      <c r="N25" s="134">
        <v>0.26</v>
      </c>
      <c r="O25" s="135">
        <f t="shared" si="0"/>
        <v>0.29558529000000006</v>
      </c>
      <c r="P25" s="134">
        <f t="shared" ref="P25:P30" si="4">H25+I25+O25</f>
        <v>0.29558529000000006</v>
      </c>
      <c r="Q25" s="134">
        <f t="shared" ref="Q25:Q30" si="5">O25*E25</f>
        <v>0.59117058000000011</v>
      </c>
      <c r="R25" s="134">
        <f t="shared" ref="R25:R30" si="6">P25*E25</f>
        <v>0.59117058000000011</v>
      </c>
    </row>
    <row r="26" spans="1:18" s="158" customFormat="1" ht="36.75" customHeight="1">
      <c r="A26" s="152">
        <v>12</v>
      </c>
      <c r="B26" s="265" t="s">
        <v>359</v>
      </c>
      <c r="C26" s="151" t="s">
        <v>360</v>
      </c>
      <c r="D26" s="152" t="s">
        <v>81</v>
      </c>
      <c r="E26" s="135">
        <v>0.02</v>
      </c>
      <c r="F26" s="152">
        <v>16.2</v>
      </c>
      <c r="G26" s="152">
        <v>4</v>
      </c>
      <c r="H26" s="187">
        <f>F26*Q$5</f>
        <v>40.090626</v>
      </c>
      <c r="I26" s="187">
        <f>G26*Q$6</f>
        <v>12.51516</v>
      </c>
      <c r="J26" s="267" t="s">
        <v>361</v>
      </c>
      <c r="K26" s="152" t="s">
        <v>84</v>
      </c>
      <c r="L26" s="227"/>
      <c r="M26" s="152">
        <v>10</v>
      </c>
      <c r="N26" s="152">
        <v>0.93</v>
      </c>
      <c r="O26" s="135">
        <f t="shared" si="0"/>
        <v>10.572858450000004</v>
      </c>
      <c r="P26" s="135">
        <f t="shared" si="4"/>
        <v>63.178644450000007</v>
      </c>
      <c r="Q26" s="135">
        <f t="shared" si="5"/>
        <v>0.21145716900000008</v>
      </c>
      <c r="R26" s="135">
        <f t="shared" si="6"/>
        <v>1.2635728890000002</v>
      </c>
    </row>
    <row r="27" spans="1:18" s="155" customFormat="1" ht="33" customHeight="1">
      <c r="A27" s="127">
        <v>13</v>
      </c>
      <c r="B27" s="129" t="s">
        <v>79</v>
      </c>
      <c r="C27" s="130" t="s">
        <v>362</v>
      </c>
      <c r="D27" s="198" t="s">
        <v>94</v>
      </c>
      <c r="E27" s="264">
        <v>4.2</v>
      </c>
      <c r="F27" s="198"/>
      <c r="G27" s="198"/>
      <c r="H27" s="187"/>
      <c r="I27" s="187"/>
      <c r="J27" s="130" t="s">
        <v>363</v>
      </c>
      <c r="K27" s="198" t="s">
        <v>94</v>
      </c>
      <c r="L27" s="129"/>
      <c r="M27" s="127">
        <v>1</v>
      </c>
      <c r="N27" s="227">
        <v>1.1399999999999999</v>
      </c>
      <c r="O27" s="134">
        <f t="shared" ref="O27" si="7">N27*M27*$Q$6</f>
        <v>3.5668205999999998</v>
      </c>
      <c r="P27" s="134">
        <f t="shared" si="4"/>
        <v>3.5668205999999998</v>
      </c>
      <c r="Q27" s="134">
        <f t="shared" si="5"/>
        <v>14.980646520000001</v>
      </c>
      <c r="R27" s="134">
        <f t="shared" si="6"/>
        <v>14.980646520000001</v>
      </c>
    </row>
    <row r="28" spans="1:18" s="155" customFormat="1" ht="34.5" customHeight="1">
      <c r="A28" s="127">
        <v>14</v>
      </c>
      <c r="B28" s="129" t="s">
        <v>79</v>
      </c>
      <c r="C28" s="130" t="s">
        <v>347</v>
      </c>
      <c r="D28" s="127" t="s">
        <v>81</v>
      </c>
      <c r="E28" s="268">
        <f>3.8/1000</f>
        <v>3.8E-3</v>
      </c>
      <c r="F28" s="127"/>
      <c r="G28" s="127"/>
      <c r="H28" s="134"/>
      <c r="I28" s="134"/>
      <c r="J28" s="130" t="s">
        <v>348</v>
      </c>
      <c r="K28" s="127" t="s">
        <v>81</v>
      </c>
      <c r="L28" s="129"/>
      <c r="M28" s="127">
        <v>1</v>
      </c>
      <c r="N28" s="127">
        <v>479.17</v>
      </c>
      <c r="O28" s="134">
        <f>N28*M28*$Q$7</f>
        <v>544.75232080500018</v>
      </c>
      <c r="P28" s="134">
        <f t="shared" si="4"/>
        <v>544.75232080500018</v>
      </c>
      <c r="Q28" s="134">
        <f t="shared" si="5"/>
        <v>2.0700588190590006</v>
      </c>
      <c r="R28" s="134">
        <f t="shared" si="6"/>
        <v>2.0700588190590006</v>
      </c>
    </row>
    <row r="29" spans="1:18" s="155" customFormat="1" ht="51" customHeight="1">
      <c r="A29" s="127">
        <v>15</v>
      </c>
      <c r="B29" s="129" t="s">
        <v>364</v>
      </c>
      <c r="C29" s="130" t="s">
        <v>365</v>
      </c>
      <c r="D29" s="127" t="s">
        <v>83</v>
      </c>
      <c r="E29" s="134">
        <v>0.13</v>
      </c>
      <c r="F29" s="127">
        <v>14.5</v>
      </c>
      <c r="G29" s="127">
        <v>1.5</v>
      </c>
      <c r="H29" s="187">
        <f>F29*Q$5</f>
        <v>35.883585000000004</v>
      </c>
      <c r="I29" s="187">
        <f>G29*Q$6</f>
        <v>4.6931849999999997</v>
      </c>
      <c r="J29" s="130" t="s">
        <v>332</v>
      </c>
      <c r="K29" s="127" t="s">
        <v>81</v>
      </c>
      <c r="L29" s="127"/>
      <c r="M29" s="127">
        <v>0.24</v>
      </c>
      <c r="N29" s="127">
        <v>165</v>
      </c>
      <c r="O29" s="134">
        <f>N29*M29*$Q$7</f>
        <v>45.019913400000007</v>
      </c>
      <c r="P29" s="134">
        <f t="shared" si="4"/>
        <v>85.596683400000018</v>
      </c>
      <c r="Q29" s="134">
        <f t="shared" si="5"/>
        <v>5.8525887420000009</v>
      </c>
      <c r="R29" s="134">
        <f t="shared" si="6"/>
        <v>11.127568842000002</v>
      </c>
    </row>
    <row r="30" spans="1:18" s="155" customFormat="1" ht="71.25" customHeight="1">
      <c r="A30" s="127">
        <v>16</v>
      </c>
      <c r="B30" s="127" t="s">
        <v>331</v>
      </c>
      <c r="C30" s="130" t="s">
        <v>366</v>
      </c>
      <c r="D30" s="127" t="s">
        <v>93</v>
      </c>
      <c r="E30" s="268">
        <f>181.44/1000</f>
        <v>0.18143999999999999</v>
      </c>
      <c r="F30" s="127">
        <v>13.3</v>
      </c>
      <c r="G30" s="127">
        <v>284.29000000000002</v>
      </c>
      <c r="H30" s="187">
        <f>F30*Q$5</f>
        <v>32.913909000000004</v>
      </c>
      <c r="I30" s="187">
        <f>G30*Q$6</f>
        <v>889.48370910000006</v>
      </c>
      <c r="J30" s="130"/>
      <c r="K30" s="127"/>
      <c r="L30" s="127"/>
      <c r="M30" s="127"/>
      <c r="N30" s="127"/>
      <c r="O30" s="134"/>
      <c r="P30" s="134">
        <f t="shared" si="4"/>
        <v>922.39761810000005</v>
      </c>
      <c r="Q30" s="134">
        <f t="shared" si="5"/>
        <v>0</v>
      </c>
      <c r="R30" s="134">
        <f t="shared" si="6"/>
        <v>167.35982382806401</v>
      </c>
    </row>
    <row r="31" spans="1:18" s="158" customFormat="1" ht="36" customHeight="1">
      <c r="A31" s="152">
        <v>17</v>
      </c>
      <c r="B31" s="265" t="s">
        <v>327</v>
      </c>
      <c r="C31" s="151" t="s">
        <v>328</v>
      </c>
      <c r="D31" s="152" t="s">
        <v>162</v>
      </c>
      <c r="E31" s="152">
        <v>11.34</v>
      </c>
      <c r="F31" s="152">
        <v>0.89</v>
      </c>
      <c r="G31" s="152"/>
      <c r="H31" s="244">
        <f>F31*Q$5</f>
        <v>2.2025097000000002</v>
      </c>
      <c r="I31" s="244"/>
      <c r="J31" s="151" t="s">
        <v>119</v>
      </c>
      <c r="K31" s="152" t="s">
        <v>162</v>
      </c>
      <c r="L31" s="152"/>
      <c r="M31" s="152">
        <v>1.1000000000000001</v>
      </c>
      <c r="N31" s="152">
        <v>4</v>
      </c>
      <c r="O31" s="135">
        <f>N31*M31*$Q$7</f>
        <v>5.0022126000000018</v>
      </c>
      <c r="P31" s="135">
        <f t="shared" ref="P31:P36" si="8">H31+I31+O31</f>
        <v>7.204722300000002</v>
      </c>
      <c r="Q31" s="135">
        <f t="shared" ref="Q31:Q36" si="9">O31*E31</f>
        <v>56.725090884000018</v>
      </c>
      <c r="R31" s="135">
        <f t="shared" ref="R31:R36" si="10">P31*E31</f>
        <v>81.701550882000021</v>
      </c>
    </row>
    <row r="32" spans="1:18" s="155" customFormat="1" ht="41.25" customHeight="1">
      <c r="A32" s="127">
        <v>18</v>
      </c>
      <c r="B32" s="129" t="s">
        <v>329</v>
      </c>
      <c r="C32" s="130" t="s">
        <v>330</v>
      </c>
      <c r="D32" s="127" t="s">
        <v>80</v>
      </c>
      <c r="E32" s="127">
        <v>22.68</v>
      </c>
      <c r="F32" s="127">
        <v>1.62</v>
      </c>
      <c r="G32" s="127"/>
      <c r="H32" s="187">
        <f>F32*Q$5</f>
        <v>4.0090626</v>
      </c>
      <c r="I32" s="187"/>
      <c r="J32" s="130" t="s">
        <v>119</v>
      </c>
      <c r="K32" s="127" t="s">
        <v>80</v>
      </c>
      <c r="L32" s="127"/>
      <c r="M32" s="127">
        <v>1.1200000000000001</v>
      </c>
      <c r="N32" s="127">
        <v>4</v>
      </c>
      <c r="O32" s="134">
        <f>N32*M32*$Q$7</f>
        <v>5.0931619200000018</v>
      </c>
      <c r="P32" s="134">
        <f t="shared" si="8"/>
        <v>9.1022245200000018</v>
      </c>
      <c r="Q32" s="134">
        <f t="shared" si="9"/>
        <v>115.51291234560004</v>
      </c>
      <c r="R32" s="134">
        <f t="shared" si="10"/>
        <v>206.43845211360005</v>
      </c>
    </row>
    <row r="33" spans="1:20" s="158" customFormat="1" ht="59.25" customHeight="1">
      <c r="A33" s="152">
        <v>19</v>
      </c>
      <c r="B33" s="152" t="s">
        <v>125</v>
      </c>
      <c r="C33" s="269" t="s">
        <v>367</v>
      </c>
      <c r="D33" s="152" t="s">
        <v>162</v>
      </c>
      <c r="E33" s="152">
        <v>17</v>
      </c>
      <c r="F33" s="152">
        <v>1.94</v>
      </c>
      <c r="G33" s="152"/>
      <c r="H33" s="135">
        <f>F33*Q$5</f>
        <v>4.8009762</v>
      </c>
      <c r="I33" s="135"/>
      <c r="J33" s="151"/>
      <c r="K33" s="152"/>
      <c r="L33" s="152"/>
      <c r="M33" s="152"/>
      <c r="N33" s="152"/>
      <c r="O33" s="135"/>
      <c r="P33" s="135">
        <f t="shared" si="8"/>
        <v>4.8009762</v>
      </c>
      <c r="Q33" s="135">
        <f t="shared" si="9"/>
        <v>0</v>
      </c>
      <c r="R33" s="135">
        <f t="shared" si="10"/>
        <v>81.616595399999994</v>
      </c>
    </row>
    <row r="34" spans="1:20" s="155" customFormat="1" ht="48.75" customHeight="1">
      <c r="A34" s="127">
        <v>20</v>
      </c>
      <c r="B34" s="129" t="s">
        <v>79</v>
      </c>
      <c r="C34" s="130" t="s">
        <v>368</v>
      </c>
      <c r="D34" s="198" t="s">
        <v>94</v>
      </c>
      <c r="E34" s="157">
        <v>92</v>
      </c>
      <c r="F34" s="198"/>
      <c r="G34" s="198"/>
      <c r="H34" s="187"/>
      <c r="I34" s="187"/>
      <c r="J34" s="130" t="s">
        <v>368</v>
      </c>
      <c r="K34" s="198" t="s">
        <v>94</v>
      </c>
      <c r="L34" s="129"/>
      <c r="M34" s="127">
        <v>1</v>
      </c>
      <c r="N34" s="227">
        <v>0.56999999999999995</v>
      </c>
      <c r="O34" s="134">
        <f>N34*M34*$Q$7</f>
        <v>0.64801390500000011</v>
      </c>
      <c r="P34" s="135">
        <f t="shared" si="8"/>
        <v>0.64801390500000011</v>
      </c>
      <c r="Q34" s="134">
        <f t="shared" si="9"/>
        <v>59.617279260000011</v>
      </c>
      <c r="R34" s="134">
        <f t="shared" si="10"/>
        <v>59.617279260000011</v>
      </c>
    </row>
    <row r="35" spans="1:20" s="155" customFormat="1" ht="48.75" customHeight="1">
      <c r="A35" s="127">
        <v>21</v>
      </c>
      <c r="B35" s="129" t="s">
        <v>79</v>
      </c>
      <c r="C35" s="130" t="s">
        <v>369</v>
      </c>
      <c r="D35" s="198" t="s">
        <v>94</v>
      </c>
      <c r="E35" s="157">
        <v>60</v>
      </c>
      <c r="F35" s="198"/>
      <c r="G35" s="198"/>
      <c r="H35" s="187"/>
      <c r="I35" s="187"/>
      <c r="J35" s="130" t="s">
        <v>369</v>
      </c>
      <c r="K35" s="198" t="s">
        <v>94</v>
      </c>
      <c r="L35" s="129"/>
      <c r="M35" s="127">
        <v>1</v>
      </c>
      <c r="N35" s="227">
        <v>0.34</v>
      </c>
      <c r="O35" s="134">
        <f>N35*M35*$Q$7</f>
        <v>0.38653461000000011</v>
      </c>
      <c r="P35" s="135">
        <f t="shared" si="8"/>
        <v>0.38653461000000011</v>
      </c>
      <c r="Q35" s="134">
        <f t="shared" si="9"/>
        <v>23.192076600000007</v>
      </c>
      <c r="R35" s="134">
        <f t="shared" si="10"/>
        <v>23.192076600000007</v>
      </c>
    </row>
    <row r="36" spans="1:20" s="155" customFormat="1" ht="48.75" customHeight="1">
      <c r="A36" s="127">
        <v>22</v>
      </c>
      <c r="B36" s="129" t="s">
        <v>79</v>
      </c>
      <c r="C36" s="130" t="s">
        <v>370</v>
      </c>
      <c r="D36" s="198" t="s">
        <v>94</v>
      </c>
      <c r="E36" s="157">
        <v>37</v>
      </c>
      <c r="F36" s="198"/>
      <c r="G36" s="198"/>
      <c r="H36" s="187"/>
      <c r="I36" s="187"/>
      <c r="J36" s="130" t="s">
        <v>370</v>
      </c>
      <c r="K36" s="198" t="s">
        <v>94</v>
      </c>
      <c r="L36" s="129"/>
      <c r="M36" s="127">
        <v>1</v>
      </c>
      <c r="N36" s="227">
        <v>0.14000000000000001</v>
      </c>
      <c r="O36" s="134">
        <f>N36*M36*$Q$7</f>
        <v>0.15916131000000006</v>
      </c>
      <c r="P36" s="135">
        <f t="shared" si="8"/>
        <v>0.15916131000000006</v>
      </c>
      <c r="Q36" s="134">
        <f t="shared" si="9"/>
        <v>5.8889684700000018</v>
      </c>
      <c r="R36" s="134">
        <f t="shared" si="10"/>
        <v>5.8889684700000018</v>
      </c>
    </row>
    <row r="37" spans="1:20" s="155" customFormat="1" ht="45.75" customHeight="1">
      <c r="A37" s="127">
        <v>23</v>
      </c>
      <c r="B37" s="129" t="s">
        <v>79</v>
      </c>
      <c r="C37" s="151" t="s">
        <v>374</v>
      </c>
      <c r="D37" s="152" t="s">
        <v>78</v>
      </c>
      <c r="E37" s="250">
        <v>2</v>
      </c>
      <c r="F37" s="152"/>
      <c r="G37" s="152"/>
      <c r="H37" s="244"/>
      <c r="I37" s="244"/>
      <c r="J37" s="151" t="s">
        <v>371</v>
      </c>
      <c r="K37" s="152" t="s">
        <v>78</v>
      </c>
      <c r="L37" s="129"/>
      <c r="M37" s="127">
        <v>1</v>
      </c>
      <c r="N37" s="152">
        <v>4.2</v>
      </c>
      <c r="O37" s="134">
        <f t="shared" ref="O37" si="11">N37*M37*$Q$7</f>
        <v>4.7748393000000009</v>
      </c>
      <c r="P37" s="134">
        <f t="shared" ref="P37" si="12">H37+I37+O37</f>
        <v>4.7748393000000009</v>
      </c>
      <c r="Q37" s="134">
        <f t="shared" ref="Q37" si="13">O37*E37</f>
        <v>9.5496786000000018</v>
      </c>
      <c r="R37" s="134">
        <f t="shared" ref="R37" si="14">P37*E37</f>
        <v>9.5496786000000018</v>
      </c>
    </row>
    <row r="38" spans="1:20" s="155" customFormat="1" ht="45.75" customHeight="1">
      <c r="A38" s="127">
        <v>24</v>
      </c>
      <c r="B38" s="129" t="s">
        <v>79</v>
      </c>
      <c r="C38" s="151" t="s">
        <v>375</v>
      </c>
      <c r="D38" s="152" t="s">
        <v>78</v>
      </c>
      <c r="E38" s="250">
        <v>5</v>
      </c>
      <c r="F38" s="152"/>
      <c r="G38" s="152"/>
      <c r="H38" s="244"/>
      <c r="I38" s="244"/>
      <c r="J38" s="151" t="s">
        <v>372</v>
      </c>
      <c r="K38" s="152" t="s">
        <v>78</v>
      </c>
      <c r="L38" s="129"/>
      <c r="M38" s="127">
        <v>1</v>
      </c>
      <c r="N38" s="152">
        <v>3.83</v>
      </c>
      <c r="O38" s="134">
        <f t="shared" ref="O38" si="15">N38*M38*$Q$7</f>
        <v>4.3541986950000009</v>
      </c>
      <c r="P38" s="135">
        <f t="shared" ref="P38" si="16">H38+I38+O38</f>
        <v>4.3541986950000009</v>
      </c>
      <c r="Q38" s="134">
        <f t="shared" ref="Q38" si="17">O38*E38</f>
        <v>21.770993475000004</v>
      </c>
      <c r="R38" s="134">
        <f t="shared" ref="R38" si="18">P38*E38</f>
        <v>21.770993475000004</v>
      </c>
    </row>
    <row r="39" spans="1:20" s="155" customFormat="1" ht="45.75" customHeight="1">
      <c r="A39" s="127">
        <v>25</v>
      </c>
      <c r="B39" s="129" t="s">
        <v>79</v>
      </c>
      <c r="C39" s="151" t="s">
        <v>376</v>
      </c>
      <c r="D39" s="152" t="s">
        <v>78</v>
      </c>
      <c r="E39" s="250">
        <v>7</v>
      </c>
      <c r="F39" s="152"/>
      <c r="G39" s="152"/>
      <c r="H39" s="244"/>
      <c r="I39" s="244"/>
      <c r="J39" s="151" t="s">
        <v>373</v>
      </c>
      <c r="K39" s="152" t="s">
        <v>78</v>
      </c>
      <c r="L39" s="129"/>
      <c r="M39" s="127">
        <v>1</v>
      </c>
      <c r="N39" s="152">
        <v>3.54</v>
      </c>
      <c r="O39" s="134">
        <f t="shared" ref="O39" si="19">N39*M39*$Q$7</f>
        <v>4.0245074100000009</v>
      </c>
      <c r="P39" s="135">
        <f t="shared" ref="P39" si="20">H39+I39+O39</f>
        <v>4.0245074100000009</v>
      </c>
      <c r="Q39" s="134">
        <f t="shared" ref="Q39" si="21">O39*E39</f>
        <v>28.171551870000005</v>
      </c>
      <c r="R39" s="134">
        <f t="shared" ref="R39" si="22">P39*E39</f>
        <v>28.171551870000005</v>
      </c>
    </row>
    <row r="40" spans="1:20" s="155" customFormat="1" ht="45.75" customHeight="1">
      <c r="A40" s="127">
        <v>26</v>
      </c>
      <c r="B40" s="129" t="s">
        <v>79</v>
      </c>
      <c r="C40" s="151" t="s">
        <v>377</v>
      </c>
      <c r="D40" s="152" t="s">
        <v>78</v>
      </c>
      <c r="E40" s="250">
        <v>2</v>
      </c>
      <c r="F40" s="152"/>
      <c r="G40" s="152"/>
      <c r="H40" s="244"/>
      <c r="I40" s="244"/>
      <c r="J40" s="151" t="s">
        <v>377</v>
      </c>
      <c r="K40" s="152" t="s">
        <v>78</v>
      </c>
      <c r="L40" s="129"/>
      <c r="M40" s="127">
        <v>1</v>
      </c>
      <c r="N40" s="152">
        <v>0.7</v>
      </c>
      <c r="O40" s="134">
        <f t="shared" ref="O40" si="23">N40*M40*$Q$7</f>
        <v>0.79580655000000011</v>
      </c>
      <c r="P40" s="134">
        <f t="shared" ref="P40" si="24">H40+I40+O40</f>
        <v>0.79580655000000011</v>
      </c>
      <c r="Q40" s="134">
        <f t="shared" ref="Q40" si="25">O40*E40</f>
        <v>1.5916131000000002</v>
      </c>
      <c r="R40" s="134">
        <f t="shared" ref="R40" si="26">P40*E40</f>
        <v>1.5916131000000002</v>
      </c>
    </row>
    <row r="41" spans="1:20" s="155" customFormat="1" ht="34.5" customHeight="1">
      <c r="A41" s="127">
        <v>27</v>
      </c>
      <c r="B41" s="129" t="s">
        <v>79</v>
      </c>
      <c r="C41" s="130" t="s">
        <v>326</v>
      </c>
      <c r="D41" s="127" t="s">
        <v>78</v>
      </c>
      <c r="E41" s="157">
        <v>12</v>
      </c>
      <c r="F41" s="127"/>
      <c r="G41" s="127"/>
      <c r="H41" s="134"/>
      <c r="I41" s="134"/>
      <c r="J41" s="130" t="s">
        <v>326</v>
      </c>
      <c r="K41" s="127" t="s">
        <v>94</v>
      </c>
      <c r="L41" s="127"/>
      <c r="M41" s="127">
        <v>1</v>
      </c>
      <c r="N41" s="127">
        <v>0.76</v>
      </c>
      <c r="O41" s="154">
        <f>M41*N41*$Q$7</f>
        <v>0.86401854000000022</v>
      </c>
      <c r="P41" s="134">
        <f>+H41+I41+O41</f>
        <v>0.86401854000000022</v>
      </c>
      <c r="Q41" s="134">
        <f>+O41*E41</f>
        <v>10.368222480000004</v>
      </c>
      <c r="R41" s="134">
        <f>+P41*E41</f>
        <v>10.368222480000004</v>
      </c>
    </row>
    <row r="42" spans="1:20" s="158" customFormat="1" ht="58.5" customHeight="1">
      <c r="A42" s="152">
        <v>28</v>
      </c>
      <c r="B42" s="265" t="s">
        <v>79</v>
      </c>
      <c r="C42" s="151" t="s">
        <v>378</v>
      </c>
      <c r="D42" s="152" t="s">
        <v>94</v>
      </c>
      <c r="E42" s="250">
        <v>24</v>
      </c>
      <c r="F42" s="152"/>
      <c r="G42" s="152"/>
      <c r="H42" s="135"/>
      <c r="I42" s="135"/>
      <c r="J42" s="151" t="s">
        <v>378</v>
      </c>
      <c r="K42" s="152" t="s">
        <v>94</v>
      </c>
      <c r="L42" s="265"/>
      <c r="M42" s="152">
        <v>1</v>
      </c>
      <c r="N42" s="152">
        <v>0.21</v>
      </c>
      <c r="O42" s="135">
        <f t="shared" ref="O42" si="27">N42*M42*$Q$7</f>
        <v>0.23874196500000003</v>
      </c>
      <c r="P42" s="135">
        <f t="shared" ref="P42" si="28">H42+I42+O42</f>
        <v>0.23874196500000003</v>
      </c>
      <c r="Q42" s="135">
        <f t="shared" ref="Q42" si="29">O42*E42</f>
        <v>5.7298071600000009</v>
      </c>
      <c r="R42" s="135">
        <f t="shared" ref="R42" si="30">P42*E42</f>
        <v>5.7298071600000009</v>
      </c>
    </row>
    <row r="43" spans="1:20" ht="19.5" customHeight="1">
      <c r="A43" s="253"/>
      <c r="B43" s="253"/>
      <c r="C43" s="257" t="s">
        <v>6</v>
      </c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94"/>
      <c r="R43" s="94">
        <f>SUM(R14:R42)</f>
        <v>919.2638273632233</v>
      </c>
    </row>
    <row r="44" spans="1:20" ht="19.5" customHeight="1">
      <c r="A44" s="253"/>
      <c r="B44" s="253"/>
      <c r="C44" s="257" t="s">
        <v>20</v>
      </c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94"/>
      <c r="R44" s="94">
        <f>R43*13.3%</f>
        <v>122.26208903930871</v>
      </c>
    </row>
    <row r="45" spans="1:20" ht="19.5" customHeight="1">
      <c r="A45" s="253"/>
      <c r="B45" s="253"/>
      <c r="C45" s="257" t="s">
        <v>6</v>
      </c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94"/>
      <c r="R45" s="94">
        <f>+R43+R44</f>
        <v>1041.5259164025319</v>
      </c>
      <c r="S45" s="34"/>
      <c r="T45" s="34"/>
    </row>
    <row r="46" spans="1:20" ht="19.5" customHeight="1">
      <c r="A46" s="253"/>
      <c r="B46" s="253"/>
      <c r="C46" s="257" t="s">
        <v>21</v>
      </c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94"/>
      <c r="R46" s="94">
        <f>R45*11%</f>
        <v>114.56785080427852</v>
      </c>
      <c r="S46" s="253"/>
      <c r="T46" s="253"/>
    </row>
    <row r="47" spans="1:20" ht="19.5" customHeight="1">
      <c r="A47" s="253"/>
      <c r="B47" s="253"/>
      <c r="C47" s="257" t="s">
        <v>6</v>
      </c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94"/>
      <c r="R47" s="94">
        <f>R46+R45</f>
        <v>1156.0937672068105</v>
      </c>
      <c r="S47" s="253"/>
      <c r="T47" s="253"/>
    </row>
    <row r="48" spans="1:20" ht="19.5" customHeight="1">
      <c r="A48" s="253"/>
      <c r="B48" s="253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94"/>
      <c r="R48" s="94"/>
      <c r="S48" s="253"/>
      <c r="T48" s="253"/>
    </row>
    <row r="49" spans="1:20" s="34" customFormat="1" ht="24" customHeight="1">
      <c r="A49" s="282" t="s">
        <v>159</v>
      </c>
      <c r="B49" s="282"/>
      <c r="C49" s="282"/>
      <c r="D49" s="282"/>
      <c r="E49" s="282"/>
      <c r="F49" s="282"/>
      <c r="G49" s="282"/>
      <c r="H49" s="282"/>
      <c r="I49" s="282"/>
      <c r="J49" s="282"/>
      <c r="S49" s="253"/>
      <c r="T49" s="253"/>
    </row>
    <row r="50" spans="1:20" s="253" customFormat="1" ht="19.5" customHeight="1">
      <c r="Q50" s="8"/>
      <c r="R50" s="8"/>
    </row>
    <row r="51" spans="1:20" s="253" customFormat="1" ht="19.5" customHeight="1">
      <c r="Q51" s="8"/>
      <c r="R51" s="8"/>
    </row>
    <row r="52" spans="1:20" s="253" customFormat="1" ht="19.5" customHeight="1">
      <c r="Q52" s="8"/>
      <c r="R52" s="8"/>
    </row>
    <row r="53" spans="1:20" s="253" customFormat="1">
      <c r="E53" s="38"/>
      <c r="Q53" s="8"/>
    </row>
    <row r="54" spans="1:20" s="253" customFormat="1">
      <c r="E54" s="38"/>
      <c r="Q54" s="8"/>
    </row>
    <row r="55" spans="1:20" s="253" customFormat="1">
      <c r="E55" s="38"/>
      <c r="Q55" s="8"/>
    </row>
    <row r="56" spans="1:20" s="253" customFormat="1">
      <c r="E56" s="38"/>
      <c r="Q56" s="8"/>
    </row>
    <row r="57" spans="1:20" s="253" customFormat="1">
      <c r="E57" s="38"/>
      <c r="Q57" s="8"/>
    </row>
    <row r="58" spans="1:20" s="253" customFormat="1">
      <c r="E58" s="38"/>
      <c r="Q58" s="8"/>
    </row>
    <row r="59" spans="1:20" s="253" customFormat="1">
      <c r="E59" s="38"/>
      <c r="Q59" s="8"/>
    </row>
    <row r="60" spans="1:20" s="253" customFormat="1">
      <c r="E60" s="38"/>
      <c r="Q60" s="8"/>
    </row>
    <row r="61" spans="1:20" s="253" customFormat="1">
      <c r="E61" s="38"/>
      <c r="Q61" s="8"/>
    </row>
    <row r="62" spans="1:20" s="253" customFormat="1">
      <c r="E62" s="38"/>
      <c r="Q62" s="8"/>
    </row>
    <row r="63" spans="1:20" s="253" customFormat="1">
      <c r="E63" s="38"/>
      <c r="Q63" s="8"/>
    </row>
    <row r="64" spans="1:20" s="253" customFormat="1">
      <c r="E64" s="38"/>
      <c r="Q64" s="8"/>
    </row>
    <row r="65" spans="5:17" s="253" customFormat="1">
      <c r="E65" s="38"/>
      <c r="Q65" s="8"/>
    </row>
    <row r="66" spans="5:17" s="253" customFormat="1">
      <c r="E66" s="38"/>
      <c r="Q66" s="8"/>
    </row>
    <row r="67" spans="5:17" s="253" customFormat="1">
      <c r="E67" s="38"/>
      <c r="Q67" s="8"/>
    </row>
    <row r="68" spans="5:17" s="253" customFormat="1">
      <c r="E68" s="38"/>
      <c r="Q68" s="8"/>
    </row>
    <row r="69" spans="5:17" s="253" customFormat="1">
      <c r="E69" s="38"/>
      <c r="Q69" s="8"/>
    </row>
    <row r="70" spans="5:17" s="253" customFormat="1">
      <c r="E70" s="38"/>
      <c r="Q70" s="8"/>
    </row>
    <row r="71" spans="5:17" s="253" customFormat="1">
      <c r="E71" s="38"/>
      <c r="Q71" s="8"/>
    </row>
    <row r="72" spans="5:17" s="253" customFormat="1">
      <c r="E72" s="38"/>
      <c r="Q72" s="8"/>
    </row>
    <row r="73" spans="5:17" s="253" customFormat="1">
      <c r="E73" s="38"/>
      <c r="Q73" s="8"/>
    </row>
    <row r="74" spans="5:17" s="253" customFormat="1">
      <c r="E74" s="38"/>
      <c r="Q74" s="8"/>
    </row>
    <row r="75" spans="5:17" s="253" customFormat="1">
      <c r="E75" s="38"/>
      <c r="Q75" s="8"/>
    </row>
    <row r="76" spans="5:17" s="253" customFormat="1">
      <c r="E76" s="38"/>
      <c r="Q76" s="8"/>
    </row>
    <row r="77" spans="5:17" s="253" customFormat="1">
      <c r="E77" s="38"/>
      <c r="Q77" s="8"/>
    </row>
    <row r="78" spans="5:17" s="253" customFormat="1">
      <c r="E78" s="38"/>
      <c r="Q78" s="8"/>
    </row>
    <row r="79" spans="5:17" s="253" customFormat="1">
      <c r="E79" s="38"/>
      <c r="Q79" s="8"/>
    </row>
    <row r="80" spans="5:17" s="253" customFormat="1">
      <c r="E80" s="38"/>
      <c r="Q80" s="8"/>
    </row>
    <row r="81" spans="5:17" s="253" customFormat="1">
      <c r="E81" s="38"/>
      <c r="Q81" s="8"/>
    </row>
    <row r="82" spans="5:17" s="253" customFormat="1">
      <c r="E82" s="38"/>
      <c r="Q82" s="8"/>
    </row>
    <row r="83" spans="5:17" s="253" customFormat="1">
      <c r="E83" s="38"/>
      <c r="Q83" s="8"/>
    </row>
    <row r="84" spans="5:17" s="253" customFormat="1">
      <c r="E84" s="38"/>
      <c r="Q84" s="8"/>
    </row>
    <row r="85" spans="5:17" s="253" customFormat="1">
      <c r="E85" s="38"/>
      <c r="Q85" s="8"/>
    </row>
    <row r="86" spans="5:17" s="253" customFormat="1">
      <c r="E86" s="38"/>
      <c r="Q86" s="8"/>
    </row>
    <row r="87" spans="5:17" s="253" customFormat="1">
      <c r="E87" s="38"/>
      <c r="Q87" s="8"/>
    </row>
    <row r="88" spans="5:17" s="253" customFormat="1">
      <c r="E88" s="38"/>
      <c r="Q88" s="8"/>
    </row>
    <row r="89" spans="5:17" s="253" customFormat="1">
      <c r="E89" s="38"/>
      <c r="Q89" s="8"/>
    </row>
    <row r="90" spans="5:17" s="253" customFormat="1">
      <c r="E90" s="38"/>
      <c r="Q90" s="8"/>
    </row>
    <row r="91" spans="5:17" s="253" customFormat="1">
      <c r="E91" s="38"/>
      <c r="Q91" s="8"/>
    </row>
    <row r="92" spans="5:17" s="253" customFormat="1">
      <c r="E92" s="38"/>
      <c r="Q92" s="8"/>
    </row>
    <row r="93" spans="5:17" s="253" customFormat="1">
      <c r="E93" s="38"/>
      <c r="Q93" s="8"/>
    </row>
    <row r="94" spans="5:17" s="253" customFormat="1">
      <c r="E94" s="38"/>
      <c r="Q94" s="8"/>
    </row>
    <row r="95" spans="5:17" s="253" customFormat="1">
      <c r="E95" s="38"/>
      <c r="Q95" s="8"/>
    </row>
    <row r="96" spans="5:17" s="253" customFormat="1">
      <c r="E96" s="38"/>
      <c r="Q96" s="8"/>
    </row>
    <row r="97" spans="5:17" s="253" customFormat="1">
      <c r="E97" s="38"/>
      <c r="Q97" s="8"/>
    </row>
    <row r="98" spans="5:17" s="253" customFormat="1">
      <c r="E98" s="38"/>
      <c r="Q98" s="8"/>
    </row>
    <row r="99" spans="5:17" s="253" customFormat="1">
      <c r="E99" s="38"/>
      <c r="Q99" s="8"/>
    </row>
    <row r="100" spans="5:17" s="253" customFormat="1">
      <c r="E100" s="38"/>
      <c r="Q100" s="8"/>
    </row>
    <row r="101" spans="5:17" s="253" customFormat="1">
      <c r="E101" s="38"/>
      <c r="Q101" s="8"/>
    </row>
    <row r="102" spans="5:17" s="253" customFormat="1">
      <c r="E102" s="38"/>
      <c r="Q102" s="8"/>
    </row>
    <row r="103" spans="5:17" s="253" customFormat="1">
      <c r="E103" s="38"/>
      <c r="Q103" s="8"/>
    </row>
    <row r="104" spans="5:17" s="253" customFormat="1">
      <c r="E104" s="38"/>
      <c r="Q104" s="8"/>
    </row>
    <row r="105" spans="5:17" s="253" customFormat="1">
      <c r="E105" s="38"/>
      <c r="Q105" s="8"/>
    </row>
    <row r="106" spans="5:17" s="253" customFormat="1">
      <c r="E106" s="38"/>
      <c r="Q106" s="8"/>
    </row>
    <row r="107" spans="5:17" s="253" customFormat="1">
      <c r="E107" s="38"/>
      <c r="Q107" s="8"/>
    </row>
    <row r="108" spans="5:17" s="253" customFormat="1">
      <c r="E108" s="38"/>
      <c r="Q108" s="8"/>
    </row>
    <row r="109" spans="5:17" s="253" customFormat="1">
      <c r="E109" s="38"/>
      <c r="Q109" s="8"/>
    </row>
    <row r="110" spans="5:17" s="253" customFormat="1">
      <c r="E110" s="38"/>
      <c r="Q110" s="8"/>
    </row>
    <row r="111" spans="5:17" s="253" customFormat="1">
      <c r="E111" s="38"/>
      <c r="Q111" s="8"/>
    </row>
    <row r="112" spans="5:17" s="253" customFormat="1">
      <c r="E112" s="38"/>
      <c r="Q112" s="8"/>
    </row>
    <row r="113" spans="1:18" s="253" customFormat="1">
      <c r="E113" s="38"/>
      <c r="Q113" s="8"/>
    </row>
    <row r="114" spans="1:18" s="253" customFormat="1">
      <c r="E114" s="38"/>
      <c r="Q114" s="8"/>
    </row>
    <row r="115" spans="1:18" s="253" customFormat="1">
      <c r="E115" s="38"/>
      <c r="Q115" s="8"/>
    </row>
    <row r="116" spans="1:18" s="253" customFormat="1">
      <c r="E116" s="38"/>
      <c r="Q116" s="8"/>
    </row>
    <row r="117" spans="1:18" s="253" customFormat="1">
      <c r="E117" s="38"/>
      <c r="Q117" s="8"/>
    </row>
    <row r="118" spans="1:18" s="253" customFormat="1">
      <c r="E118" s="38"/>
      <c r="Q118" s="8"/>
    </row>
    <row r="119" spans="1:18" s="253" customFormat="1">
      <c r="E119" s="38"/>
      <c r="Q119" s="8"/>
    </row>
    <row r="120" spans="1:18" s="253" customFormat="1">
      <c r="E120" s="38"/>
      <c r="Q120" s="8"/>
    </row>
    <row r="121" spans="1:18" s="253" customFormat="1">
      <c r="E121" s="38"/>
      <c r="Q121" s="8"/>
    </row>
    <row r="122" spans="1:18" s="253" customFormat="1">
      <c r="E122" s="38"/>
      <c r="Q122" s="8"/>
    </row>
    <row r="123" spans="1:18" s="253" customFormat="1">
      <c r="E123" s="38"/>
      <c r="Q123" s="8"/>
    </row>
    <row r="124" spans="1:18" s="253" customFormat="1">
      <c r="E124" s="38"/>
      <c r="Q124" s="8"/>
    </row>
    <row r="125" spans="1:18" s="253" customFormat="1">
      <c r="A125" s="62"/>
      <c r="B125" s="62"/>
      <c r="C125" s="62"/>
      <c r="D125" s="62"/>
      <c r="E125" s="39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9"/>
      <c r="R125" s="62"/>
    </row>
    <row r="126" spans="1:18" s="253" customFormat="1">
      <c r="A126" s="62"/>
      <c r="B126" s="62"/>
      <c r="C126" s="62"/>
      <c r="D126" s="62"/>
      <c r="E126" s="39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9"/>
      <c r="R126" s="62"/>
    </row>
    <row r="127" spans="1:18" s="253" customFormat="1">
      <c r="A127" s="62"/>
      <c r="B127" s="62"/>
      <c r="C127" s="62"/>
      <c r="D127" s="62"/>
      <c r="E127" s="39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9"/>
      <c r="R127" s="62"/>
    </row>
    <row r="128" spans="1:18" s="253" customFormat="1">
      <c r="A128" s="62"/>
      <c r="B128" s="62"/>
      <c r="C128" s="62"/>
      <c r="D128" s="62"/>
      <c r="E128" s="39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9"/>
      <c r="R128" s="62"/>
    </row>
    <row r="129" spans="1:18" s="253" customFormat="1">
      <c r="A129" s="62"/>
      <c r="B129" s="62"/>
      <c r="C129" s="62"/>
      <c r="D129" s="62"/>
      <c r="E129" s="39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9"/>
      <c r="R129" s="62"/>
    </row>
    <row r="130" spans="1:18" s="253" customFormat="1">
      <c r="A130" s="62"/>
      <c r="B130" s="62"/>
      <c r="C130" s="62"/>
      <c r="D130" s="62"/>
      <c r="E130" s="39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9"/>
      <c r="R130" s="62"/>
    </row>
    <row r="131" spans="1:18" s="253" customFormat="1">
      <c r="A131" s="62"/>
      <c r="B131" s="62"/>
      <c r="C131" s="62"/>
      <c r="D131" s="62"/>
      <c r="E131" s="39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9"/>
      <c r="R131" s="62"/>
    </row>
    <row r="132" spans="1:18" s="253" customFormat="1">
      <c r="A132" s="62"/>
      <c r="B132" s="62"/>
      <c r="C132" s="62"/>
      <c r="D132" s="62"/>
      <c r="E132" s="39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9"/>
      <c r="R132" s="62"/>
    </row>
    <row r="133" spans="1:18" s="253" customFormat="1">
      <c r="A133" s="62"/>
      <c r="B133" s="62"/>
      <c r="C133" s="62"/>
      <c r="D133" s="62"/>
      <c r="E133" s="39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9"/>
      <c r="R133" s="62"/>
    </row>
    <row r="134" spans="1:18" s="253" customFormat="1">
      <c r="A134" s="62"/>
      <c r="B134" s="62"/>
      <c r="C134" s="62"/>
      <c r="D134" s="62"/>
      <c r="E134" s="39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9"/>
      <c r="R134" s="62"/>
    </row>
    <row r="135" spans="1:18" s="253" customFormat="1">
      <c r="A135" s="62"/>
      <c r="B135" s="62"/>
      <c r="C135" s="62"/>
      <c r="D135" s="62"/>
      <c r="E135" s="39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9"/>
      <c r="R135" s="62"/>
    </row>
    <row r="136" spans="1:18" s="253" customFormat="1">
      <c r="A136" s="62"/>
      <c r="B136" s="62"/>
      <c r="C136" s="62"/>
      <c r="D136" s="62"/>
      <c r="E136" s="39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9"/>
      <c r="R136" s="62"/>
    </row>
    <row r="137" spans="1:18" s="253" customFormat="1">
      <c r="A137" s="62"/>
      <c r="B137" s="62"/>
      <c r="C137" s="62"/>
      <c r="D137" s="62"/>
      <c r="E137" s="39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9"/>
      <c r="R137" s="62"/>
    </row>
    <row r="138" spans="1:18" s="253" customFormat="1">
      <c r="A138" s="62"/>
      <c r="B138" s="62"/>
      <c r="C138" s="62"/>
      <c r="D138" s="62"/>
      <c r="E138" s="39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9"/>
      <c r="R138" s="62"/>
    </row>
    <row r="139" spans="1:18" s="253" customFormat="1">
      <c r="A139" s="62"/>
      <c r="B139" s="62"/>
      <c r="C139" s="62"/>
      <c r="D139" s="62"/>
      <c r="E139" s="39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9"/>
      <c r="R139" s="62"/>
    </row>
    <row r="140" spans="1:18" s="253" customFormat="1">
      <c r="A140" s="62"/>
      <c r="B140" s="62"/>
      <c r="C140" s="62"/>
      <c r="D140" s="62"/>
      <c r="E140" s="39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9"/>
      <c r="R140" s="62"/>
    </row>
    <row r="141" spans="1:18" s="253" customFormat="1">
      <c r="A141" s="62"/>
      <c r="B141" s="62"/>
      <c r="C141" s="62"/>
      <c r="D141" s="62"/>
      <c r="E141" s="39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9"/>
      <c r="R141" s="62"/>
    </row>
    <row r="142" spans="1:18" s="253" customFormat="1">
      <c r="A142" s="62"/>
      <c r="B142" s="62"/>
      <c r="C142" s="62"/>
      <c r="D142" s="62"/>
      <c r="E142" s="39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9"/>
      <c r="R142" s="62"/>
    </row>
    <row r="143" spans="1:18" s="253" customFormat="1">
      <c r="A143" s="62"/>
      <c r="B143" s="62"/>
      <c r="C143" s="62"/>
      <c r="D143" s="62"/>
      <c r="E143" s="39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9"/>
      <c r="R143" s="62"/>
    </row>
    <row r="144" spans="1:18" s="253" customFormat="1">
      <c r="A144" s="62"/>
      <c r="B144" s="62"/>
      <c r="C144" s="62"/>
      <c r="D144" s="62"/>
      <c r="E144" s="39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9"/>
      <c r="R144" s="62"/>
    </row>
    <row r="145" spans="1:18" s="253" customFormat="1">
      <c r="A145" s="62"/>
      <c r="B145" s="62"/>
      <c r="C145" s="62"/>
      <c r="D145" s="62"/>
      <c r="E145" s="39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9"/>
      <c r="R145" s="62"/>
    </row>
    <row r="146" spans="1:18" s="253" customFormat="1">
      <c r="A146" s="62"/>
      <c r="B146" s="62"/>
      <c r="C146" s="62"/>
      <c r="D146" s="62"/>
      <c r="E146" s="39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9"/>
      <c r="R146" s="62"/>
    </row>
    <row r="147" spans="1:18" s="253" customFormat="1">
      <c r="A147" s="62"/>
      <c r="B147" s="62"/>
      <c r="C147" s="62"/>
      <c r="D147" s="62"/>
      <c r="E147" s="39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9"/>
      <c r="R147" s="62"/>
    </row>
    <row r="148" spans="1:18" s="253" customFormat="1">
      <c r="A148" s="62"/>
      <c r="B148" s="62"/>
      <c r="C148" s="62"/>
      <c r="D148" s="62"/>
      <c r="E148" s="39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9"/>
      <c r="R148" s="62"/>
    </row>
    <row r="149" spans="1:18" s="253" customFormat="1">
      <c r="A149" s="62"/>
      <c r="B149" s="62"/>
      <c r="C149" s="62"/>
      <c r="D149" s="62"/>
      <c r="E149" s="39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9"/>
      <c r="R149" s="62"/>
    </row>
    <row r="150" spans="1:18" s="253" customFormat="1">
      <c r="A150" s="62"/>
      <c r="B150" s="62"/>
      <c r="C150" s="62"/>
      <c r="D150" s="62"/>
      <c r="E150" s="39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9"/>
      <c r="R150" s="62"/>
    </row>
    <row r="151" spans="1:18" s="253" customFormat="1">
      <c r="A151" s="62"/>
      <c r="B151" s="62"/>
      <c r="C151" s="62"/>
      <c r="D151" s="62"/>
      <c r="E151" s="39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9"/>
      <c r="R151" s="62"/>
    </row>
    <row r="152" spans="1:18" s="253" customFormat="1">
      <c r="A152" s="62"/>
      <c r="B152" s="62"/>
      <c r="C152" s="62"/>
      <c r="D152" s="62"/>
      <c r="E152" s="39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9"/>
      <c r="R152" s="62"/>
    </row>
    <row r="153" spans="1:18" s="253" customFormat="1">
      <c r="A153" s="62"/>
      <c r="B153" s="62"/>
      <c r="C153" s="62"/>
      <c r="D153" s="62"/>
      <c r="E153" s="39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9"/>
      <c r="R153" s="62"/>
    </row>
    <row r="154" spans="1:18" s="253" customFormat="1">
      <c r="A154" s="62"/>
      <c r="B154" s="62"/>
      <c r="C154" s="62"/>
      <c r="D154" s="62"/>
      <c r="E154" s="39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9"/>
      <c r="R154" s="62"/>
    </row>
    <row r="155" spans="1:18" s="253" customFormat="1">
      <c r="A155" s="62"/>
      <c r="B155" s="62"/>
      <c r="C155" s="62"/>
      <c r="D155" s="62"/>
      <c r="E155" s="39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9"/>
      <c r="R155" s="62"/>
    </row>
    <row r="156" spans="1:18" s="253" customFormat="1">
      <c r="A156" s="62"/>
      <c r="B156" s="62"/>
      <c r="C156" s="62"/>
      <c r="D156" s="62"/>
      <c r="E156" s="39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9"/>
      <c r="R156" s="62"/>
    </row>
    <row r="157" spans="1:18" s="253" customFormat="1">
      <c r="A157" s="62"/>
      <c r="B157" s="62"/>
      <c r="C157" s="62"/>
      <c r="D157" s="62"/>
      <c r="E157" s="39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9"/>
      <c r="R157" s="62"/>
    </row>
    <row r="158" spans="1:18" s="253" customFormat="1">
      <c r="A158" s="62"/>
      <c r="B158" s="62"/>
      <c r="C158" s="62"/>
      <c r="D158" s="62"/>
      <c r="E158" s="39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9"/>
      <c r="R158" s="62"/>
    </row>
    <row r="159" spans="1:18" s="253" customFormat="1">
      <c r="A159" s="62"/>
      <c r="B159" s="62"/>
      <c r="C159" s="62"/>
      <c r="D159" s="62"/>
      <c r="E159" s="39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9"/>
      <c r="R159" s="62"/>
    </row>
    <row r="160" spans="1:18" s="253" customFormat="1">
      <c r="A160" s="62"/>
      <c r="B160" s="62"/>
      <c r="C160" s="62"/>
      <c r="D160" s="62"/>
      <c r="E160" s="39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9"/>
      <c r="R160" s="62"/>
    </row>
    <row r="161" spans="1:18" s="253" customFormat="1">
      <c r="A161" s="62"/>
      <c r="B161" s="62"/>
      <c r="C161" s="62"/>
      <c r="D161" s="62"/>
      <c r="E161" s="39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9"/>
      <c r="R161" s="62"/>
    </row>
    <row r="162" spans="1:18" s="253" customFormat="1">
      <c r="A162" s="62"/>
      <c r="B162" s="62"/>
      <c r="C162" s="62"/>
      <c r="D162" s="62"/>
      <c r="E162" s="39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9"/>
      <c r="R162" s="62"/>
    </row>
    <row r="163" spans="1:18" s="253" customFormat="1">
      <c r="A163" s="62"/>
      <c r="B163" s="62"/>
      <c r="C163" s="62"/>
      <c r="D163" s="62"/>
      <c r="E163" s="39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9"/>
      <c r="R163" s="62"/>
    </row>
    <row r="164" spans="1:18" s="253" customFormat="1">
      <c r="A164" s="62"/>
      <c r="B164" s="62"/>
      <c r="C164" s="62"/>
      <c r="D164" s="62"/>
      <c r="E164" s="39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9"/>
      <c r="R164" s="62"/>
    </row>
    <row r="165" spans="1:18" s="253" customFormat="1">
      <c r="A165" s="62"/>
      <c r="B165" s="62"/>
      <c r="C165" s="62"/>
      <c r="D165" s="62"/>
      <c r="E165" s="39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9"/>
      <c r="R165" s="62"/>
    </row>
    <row r="166" spans="1:18" s="253" customFormat="1">
      <c r="A166" s="62"/>
      <c r="B166" s="62"/>
      <c r="C166" s="62"/>
      <c r="D166" s="62"/>
      <c r="E166" s="39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9"/>
      <c r="R166" s="62"/>
    </row>
    <row r="167" spans="1:18" s="253" customFormat="1">
      <c r="A167" s="62"/>
      <c r="B167" s="62"/>
      <c r="C167" s="62"/>
      <c r="D167" s="62"/>
      <c r="E167" s="39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9"/>
      <c r="R167" s="62"/>
    </row>
    <row r="168" spans="1:18" s="253" customFormat="1">
      <c r="A168" s="62"/>
      <c r="B168" s="62"/>
      <c r="C168" s="62"/>
      <c r="D168" s="62"/>
      <c r="E168" s="39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9"/>
      <c r="R168" s="62"/>
    </row>
    <row r="169" spans="1:18" s="253" customFormat="1">
      <c r="A169" s="62"/>
      <c r="B169" s="62"/>
      <c r="C169" s="62"/>
      <c r="D169" s="62"/>
      <c r="E169" s="39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9"/>
      <c r="R169" s="62"/>
    </row>
    <row r="170" spans="1:18" s="253" customFormat="1">
      <c r="A170" s="62"/>
      <c r="B170" s="62"/>
      <c r="C170" s="62"/>
      <c r="D170" s="62"/>
      <c r="E170" s="39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9"/>
      <c r="R170" s="62"/>
    </row>
    <row r="171" spans="1:18" s="253" customFormat="1">
      <c r="A171" s="62"/>
      <c r="B171" s="62"/>
      <c r="C171" s="62"/>
      <c r="D171" s="62"/>
      <c r="E171" s="39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9"/>
      <c r="R171" s="62"/>
    </row>
    <row r="172" spans="1:18" s="253" customFormat="1">
      <c r="A172" s="62"/>
      <c r="B172" s="62"/>
      <c r="C172" s="62"/>
      <c r="D172" s="62"/>
      <c r="E172" s="39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9"/>
      <c r="R172" s="62"/>
    </row>
    <row r="173" spans="1:18" s="253" customFormat="1">
      <c r="A173" s="62"/>
      <c r="B173" s="62"/>
      <c r="C173" s="62"/>
      <c r="D173" s="62"/>
      <c r="E173" s="39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9"/>
      <c r="R173" s="62"/>
    </row>
    <row r="174" spans="1:18" s="253" customFormat="1">
      <c r="A174" s="62"/>
      <c r="B174" s="62"/>
      <c r="C174" s="62"/>
      <c r="D174" s="62"/>
      <c r="E174" s="39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9"/>
      <c r="R174" s="62"/>
    </row>
    <row r="175" spans="1:18" s="253" customFormat="1">
      <c r="A175" s="62"/>
      <c r="B175" s="62"/>
      <c r="C175" s="62"/>
      <c r="D175" s="62"/>
      <c r="E175" s="39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9"/>
      <c r="R175" s="62"/>
    </row>
    <row r="176" spans="1:18" s="253" customFormat="1">
      <c r="A176" s="62"/>
      <c r="B176" s="62"/>
      <c r="C176" s="62"/>
      <c r="D176" s="62"/>
      <c r="E176" s="39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9"/>
      <c r="R176" s="62"/>
    </row>
    <row r="177" spans="1:18" s="253" customFormat="1">
      <c r="A177" s="62"/>
      <c r="B177" s="62"/>
      <c r="C177" s="62"/>
      <c r="D177" s="62"/>
      <c r="E177" s="39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9"/>
      <c r="R177" s="62"/>
    </row>
    <row r="178" spans="1:18" s="253" customFormat="1">
      <c r="A178" s="62"/>
      <c r="B178" s="62"/>
      <c r="C178" s="62"/>
      <c r="D178" s="62"/>
      <c r="E178" s="39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9"/>
      <c r="R178" s="62"/>
    </row>
    <row r="179" spans="1:18" s="253" customFormat="1">
      <c r="A179" s="62"/>
      <c r="B179" s="62"/>
      <c r="C179" s="62"/>
      <c r="D179" s="62"/>
      <c r="E179" s="39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9"/>
      <c r="R179" s="62"/>
    </row>
    <row r="180" spans="1:18" s="253" customFormat="1">
      <c r="A180" s="62"/>
      <c r="B180" s="62"/>
      <c r="C180" s="62"/>
      <c r="D180" s="62"/>
      <c r="E180" s="39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9"/>
      <c r="R180" s="62"/>
    </row>
    <row r="181" spans="1:18" s="253" customFormat="1">
      <c r="A181" s="62"/>
      <c r="B181" s="62"/>
      <c r="C181" s="62"/>
      <c r="D181" s="62"/>
      <c r="E181" s="39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9"/>
      <c r="R181" s="62"/>
    </row>
    <row r="182" spans="1:18" s="253" customFormat="1">
      <c r="A182" s="62"/>
      <c r="B182" s="62"/>
      <c r="C182" s="62"/>
      <c r="D182" s="62"/>
      <c r="E182" s="39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9"/>
      <c r="R182" s="62"/>
    </row>
    <row r="183" spans="1:18" s="253" customFormat="1">
      <c r="A183" s="62"/>
      <c r="B183" s="62"/>
      <c r="C183" s="62"/>
      <c r="D183" s="62"/>
      <c r="E183" s="39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9"/>
      <c r="R183" s="62"/>
    </row>
    <row r="184" spans="1:18" s="253" customFormat="1">
      <c r="A184" s="62"/>
      <c r="B184" s="62"/>
      <c r="C184" s="62"/>
      <c r="D184" s="62"/>
      <c r="E184" s="39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9"/>
      <c r="R184" s="62"/>
    </row>
    <row r="185" spans="1:18" s="253" customFormat="1">
      <c r="A185" s="62"/>
      <c r="B185" s="62"/>
      <c r="C185" s="62"/>
      <c r="D185" s="62"/>
      <c r="E185" s="39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9"/>
      <c r="R185" s="62"/>
    </row>
    <row r="186" spans="1:18" s="253" customFormat="1">
      <c r="A186" s="62"/>
      <c r="B186" s="62"/>
      <c r="C186" s="62"/>
      <c r="D186" s="62"/>
      <c r="E186" s="39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9"/>
      <c r="R186" s="62"/>
    </row>
    <row r="187" spans="1:18" s="253" customFormat="1">
      <c r="A187" s="62"/>
      <c r="B187" s="62"/>
      <c r="C187" s="62"/>
      <c r="D187" s="62"/>
      <c r="E187" s="39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9"/>
      <c r="R187" s="62"/>
    </row>
    <row r="188" spans="1:18" s="253" customFormat="1">
      <c r="A188" s="62"/>
      <c r="B188" s="62"/>
      <c r="C188" s="62"/>
      <c r="D188" s="62"/>
      <c r="E188" s="39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9"/>
      <c r="R188" s="62"/>
    </row>
    <row r="189" spans="1:18" s="253" customFormat="1">
      <c r="A189" s="62"/>
      <c r="B189" s="62"/>
      <c r="C189" s="62"/>
      <c r="D189" s="62"/>
      <c r="E189" s="39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9"/>
      <c r="R189" s="62"/>
    </row>
    <row r="190" spans="1:18" s="253" customFormat="1">
      <c r="A190" s="62"/>
      <c r="B190" s="62"/>
      <c r="C190" s="62"/>
      <c r="D190" s="62"/>
      <c r="E190" s="39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9"/>
      <c r="R190" s="62"/>
    </row>
    <row r="191" spans="1:18" s="253" customFormat="1">
      <c r="A191" s="62"/>
      <c r="B191" s="62"/>
      <c r="C191" s="62"/>
      <c r="D191" s="62"/>
      <c r="E191" s="39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9"/>
      <c r="R191" s="62"/>
    </row>
    <row r="192" spans="1:18" s="253" customFormat="1">
      <c r="A192" s="62"/>
      <c r="B192" s="62"/>
      <c r="C192" s="62"/>
      <c r="D192" s="62"/>
      <c r="E192" s="39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9"/>
      <c r="R192" s="62"/>
    </row>
    <row r="193" spans="1:18" s="253" customFormat="1">
      <c r="A193" s="62"/>
      <c r="B193" s="62"/>
      <c r="C193" s="62"/>
      <c r="D193" s="62"/>
      <c r="E193" s="39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9"/>
      <c r="R193" s="62"/>
    </row>
    <row r="194" spans="1:18" s="253" customFormat="1">
      <c r="A194" s="62"/>
      <c r="B194" s="62"/>
      <c r="C194" s="62"/>
      <c r="D194" s="62"/>
      <c r="E194" s="39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9"/>
      <c r="R194" s="62"/>
    </row>
    <row r="195" spans="1:18" s="253" customFormat="1">
      <c r="A195" s="62"/>
      <c r="B195" s="62"/>
      <c r="C195" s="62"/>
      <c r="D195" s="62"/>
      <c r="E195" s="39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9"/>
      <c r="R195" s="62"/>
    </row>
    <row r="196" spans="1:18" s="253" customFormat="1">
      <c r="A196" s="62"/>
      <c r="B196" s="62"/>
      <c r="C196" s="62"/>
      <c r="D196" s="62"/>
      <c r="E196" s="39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9"/>
      <c r="R196" s="62"/>
    </row>
    <row r="197" spans="1:18" s="253" customFormat="1">
      <c r="A197" s="62"/>
      <c r="B197" s="62"/>
      <c r="C197" s="62"/>
      <c r="D197" s="62"/>
      <c r="E197" s="39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9"/>
      <c r="R197" s="62"/>
    </row>
    <row r="198" spans="1:18" s="253" customFormat="1">
      <c r="A198" s="62"/>
      <c r="B198" s="62"/>
      <c r="C198" s="62"/>
      <c r="D198" s="62"/>
      <c r="E198" s="39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9"/>
      <c r="R198" s="62"/>
    </row>
    <row r="199" spans="1:18" s="253" customFormat="1">
      <c r="A199" s="62"/>
      <c r="B199" s="62"/>
      <c r="C199" s="62"/>
      <c r="D199" s="62"/>
      <c r="E199" s="39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9"/>
      <c r="R199" s="62"/>
    </row>
    <row r="200" spans="1:18" s="253" customFormat="1">
      <c r="A200" s="62"/>
      <c r="B200" s="62"/>
      <c r="C200" s="62"/>
      <c r="D200" s="62"/>
      <c r="E200" s="39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9"/>
      <c r="R200" s="62"/>
    </row>
    <row r="201" spans="1:18" s="253" customFormat="1">
      <c r="A201" s="62"/>
      <c r="B201" s="62"/>
      <c r="C201" s="62"/>
      <c r="D201" s="62"/>
      <c r="E201" s="39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9"/>
      <c r="R201" s="62"/>
    </row>
    <row r="202" spans="1:18" s="253" customFormat="1">
      <c r="A202" s="62"/>
      <c r="B202" s="62"/>
      <c r="C202" s="62"/>
      <c r="D202" s="62"/>
      <c r="E202" s="39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9"/>
      <c r="R202" s="62"/>
    </row>
    <row r="203" spans="1:18" s="253" customFormat="1">
      <c r="A203" s="62"/>
      <c r="B203" s="62"/>
      <c r="C203" s="62"/>
      <c r="D203" s="62"/>
      <c r="E203" s="39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9"/>
      <c r="R203" s="62"/>
    </row>
    <row r="204" spans="1:18" s="253" customFormat="1">
      <c r="A204" s="62"/>
      <c r="B204" s="62"/>
      <c r="C204" s="62"/>
      <c r="D204" s="62"/>
      <c r="E204" s="39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9"/>
      <c r="R204" s="62"/>
    </row>
    <row r="205" spans="1:18" s="253" customFormat="1">
      <c r="A205" s="62"/>
      <c r="B205" s="62"/>
      <c r="C205" s="62"/>
      <c r="D205" s="62"/>
      <c r="E205" s="39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9"/>
      <c r="R205" s="62"/>
    </row>
    <row r="206" spans="1:18" s="253" customFormat="1">
      <c r="A206" s="62"/>
      <c r="B206" s="62"/>
      <c r="C206" s="62"/>
      <c r="D206" s="62"/>
      <c r="E206" s="39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9"/>
      <c r="R206" s="62"/>
    </row>
    <row r="207" spans="1:18" s="253" customFormat="1">
      <c r="A207" s="62"/>
      <c r="B207" s="62"/>
      <c r="C207" s="62"/>
      <c r="D207" s="62"/>
      <c r="E207" s="39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9"/>
      <c r="R207" s="62"/>
    </row>
    <row r="208" spans="1:18" s="253" customFormat="1">
      <c r="A208" s="62"/>
      <c r="B208" s="62"/>
      <c r="C208" s="62"/>
      <c r="D208" s="62"/>
      <c r="E208" s="39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9"/>
      <c r="R208" s="62"/>
    </row>
    <row r="209" spans="1:18" s="253" customFormat="1">
      <c r="A209" s="62"/>
      <c r="B209" s="62"/>
      <c r="C209" s="62"/>
      <c r="D209" s="62"/>
      <c r="E209" s="39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9"/>
      <c r="R209" s="62"/>
    </row>
    <row r="210" spans="1:18" s="253" customFormat="1">
      <c r="A210" s="62"/>
      <c r="B210" s="62"/>
      <c r="C210" s="62"/>
      <c r="D210" s="62"/>
      <c r="E210" s="39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9"/>
      <c r="R210" s="62"/>
    </row>
    <row r="211" spans="1:18" s="253" customFormat="1">
      <c r="A211" s="62"/>
      <c r="B211" s="62"/>
      <c r="C211" s="62"/>
      <c r="D211" s="62"/>
      <c r="E211" s="39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9"/>
      <c r="R211" s="62"/>
    </row>
    <row r="212" spans="1:18" s="253" customFormat="1">
      <c r="A212" s="62"/>
      <c r="B212" s="62"/>
      <c r="C212" s="62"/>
      <c r="D212" s="62"/>
      <c r="E212" s="39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9"/>
      <c r="R212" s="62"/>
    </row>
    <row r="213" spans="1:18" s="253" customFormat="1">
      <c r="A213" s="62"/>
      <c r="B213" s="62"/>
      <c r="C213" s="62"/>
      <c r="D213" s="62"/>
      <c r="E213" s="39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9"/>
      <c r="R213" s="62"/>
    </row>
    <row r="214" spans="1:18" s="253" customFormat="1">
      <c r="A214" s="62"/>
      <c r="B214" s="62"/>
      <c r="C214" s="62"/>
      <c r="D214" s="62"/>
      <c r="E214" s="39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9"/>
      <c r="R214" s="62"/>
    </row>
    <row r="215" spans="1:18" s="253" customFormat="1">
      <c r="A215" s="62"/>
      <c r="B215" s="62"/>
      <c r="C215" s="62"/>
      <c r="D215" s="62"/>
      <c r="E215" s="39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9"/>
      <c r="R215" s="62"/>
    </row>
    <row r="216" spans="1:18" s="253" customFormat="1">
      <c r="A216" s="62"/>
      <c r="B216" s="62"/>
      <c r="C216" s="62"/>
      <c r="D216" s="62"/>
      <c r="E216" s="39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9"/>
      <c r="R216" s="62"/>
    </row>
    <row r="217" spans="1:18" s="253" customFormat="1">
      <c r="A217" s="62"/>
      <c r="B217" s="62"/>
      <c r="C217" s="62"/>
      <c r="D217" s="62"/>
      <c r="E217" s="39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9"/>
      <c r="R217" s="62"/>
    </row>
    <row r="218" spans="1:18" s="253" customFormat="1">
      <c r="A218" s="62"/>
      <c r="B218" s="62"/>
      <c r="C218" s="62"/>
      <c r="D218" s="62"/>
      <c r="E218" s="39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9"/>
      <c r="R218" s="62"/>
    </row>
    <row r="219" spans="1:18" s="253" customFormat="1">
      <c r="A219" s="62"/>
      <c r="B219" s="62"/>
      <c r="C219" s="62"/>
      <c r="D219" s="62"/>
      <c r="E219" s="39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9"/>
      <c r="R219" s="62"/>
    </row>
    <row r="220" spans="1:18" s="253" customFormat="1">
      <c r="A220" s="62"/>
      <c r="B220" s="62"/>
      <c r="C220" s="62"/>
      <c r="D220" s="62"/>
      <c r="E220" s="39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9"/>
      <c r="R220" s="62"/>
    </row>
    <row r="221" spans="1:18" s="253" customFormat="1">
      <c r="A221" s="62"/>
      <c r="B221" s="62"/>
      <c r="C221" s="62"/>
      <c r="D221" s="62"/>
      <c r="E221" s="39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9"/>
      <c r="R221" s="62"/>
    </row>
    <row r="222" spans="1:18" s="253" customFormat="1">
      <c r="A222" s="62"/>
      <c r="B222" s="62"/>
      <c r="C222" s="62"/>
      <c r="D222" s="62"/>
      <c r="E222" s="39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9"/>
      <c r="R222" s="62"/>
    </row>
    <row r="223" spans="1:18" s="253" customFormat="1">
      <c r="A223" s="62"/>
      <c r="B223" s="62"/>
      <c r="C223" s="62"/>
      <c r="D223" s="62"/>
      <c r="E223" s="39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9"/>
      <c r="R223" s="62"/>
    </row>
    <row r="224" spans="1:18" s="253" customFormat="1">
      <c r="A224" s="62"/>
      <c r="B224" s="62"/>
      <c r="C224" s="62"/>
      <c r="D224" s="62"/>
      <c r="E224" s="39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9"/>
      <c r="R224" s="62"/>
    </row>
    <row r="225" spans="1:2334" s="253" customFormat="1">
      <c r="A225" s="62"/>
      <c r="B225" s="62"/>
      <c r="C225" s="62"/>
      <c r="D225" s="62"/>
      <c r="E225" s="39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9"/>
      <c r="R225" s="62"/>
    </row>
    <row r="226" spans="1:2334" s="253" customFormat="1">
      <c r="A226" s="62"/>
      <c r="B226" s="62"/>
      <c r="C226" s="62"/>
      <c r="D226" s="62"/>
      <c r="E226" s="39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9"/>
      <c r="R226" s="62"/>
    </row>
    <row r="227" spans="1:2334" s="253" customFormat="1">
      <c r="A227" s="62"/>
      <c r="B227" s="62"/>
      <c r="C227" s="62"/>
      <c r="D227" s="62"/>
      <c r="E227" s="39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9"/>
      <c r="R227" s="62"/>
    </row>
    <row r="228" spans="1:2334" s="253" customFormat="1">
      <c r="A228" s="62"/>
      <c r="B228" s="62"/>
      <c r="C228" s="62"/>
      <c r="D228" s="62"/>
      <c r="E228" s="39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9"/>
      <c r="R228" s="62"/>
    </row>
    <row r="229" spans="1:2334" s="253" customFormat="1">
      <c r="A229" s="62"/>
      <c r="B229" s="62"/>
      <c r="C229" s="62"/>
      <c r="D229" s="62"/>
      <c r="E229" s="39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9"/>
      <c r="R229" s="62"/>
    </row>
    <row r="230" spans="1:2334" s="253" customFormat="1">
      <c r="A230" s="62"/>
      <c r="B230" s="62"/>
      <c r="C230" s="62"/>
      <c r="D230" s="62"/>
      <c r="E230" s="39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9"/>
      <c r="R230" s="62"/>
    </row>
    <row r="231" spans="1:2334" s="253" customFormat="1">
      <c r="A231" s="62"/>
      <c r="B231" s="62"/>
      <c r="C231" s="62"/>
      <c r="D231" s="62"/>
      <c r="E231" s="39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9"/>
      <c r="R231" s="62"/>
    </row>
    <row r="232" spans="1:2334" s="253" customFormat="1">
      <c r="A232" s="62"/>
      <c r="B232" s="62"/>
      <c r="C232" s="62"/>
      <c r="D232" s="62"/>
      <c r="E232" s="39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9"/>
      <c r="R232" s="62"/>
      <c r="S232" s="10"/>
      <c r="T232" s="10"/>
    </row>
    <row r="233" spans="1:2334" s="253" customFormat="1" ht="36" customHeight="1">
      <c r="A233" s="62"/>
      <c r="B233" s="62"/>
      <c r="C233" s="62"/>
      <c r="D233" s="62"/>
      <c r="E233" s="39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9"/>
      <c r="R233" s="62"/>
      <c r="S233" s="10"/>
      <c r="T233" s="10"/>
    </row>
    <row r="234" spans="1:2334" s="253" customFormat="1">
      <c r="A234" s="62"/>
      <c r="B234" s="62"/>
      <c r="C234" s="62"/>
      <c r="D234" s="62"/>
      <c r="E234" s="39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9"/>
      <c r="R234" s="62"/>
    </row>
    <row r="235" spans="1:2334" s="11" customFormat="1" ht="39.75" customHeight="1">
      <c r="A235" s="62"/>
      <c r="B235" s="62"/>
      <c r="C235" s="62"/>
      <c r="D235" s="62"/>
      <c r="E235" s="39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9"/>
      <c r="R235" s="62"/>
      <c r="S235" s="253"/>
      <c r="T235" s="253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0"/>
      <c r="JF235" s="10"/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0"/>
      <c r="KM235" s="10"/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0"/>
      <c r="LT235" s="10"/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  <c r="XL235" s="10"/>
      <c r="XM235" s="10"/>
      <c r="XN235" s="10"/>
      <c r="XO235" s="10"/>
      <c r="XP235" s="10"/>
      <c r="XQ235" s="10"/>
      <c r="XR235" s="10"/>
      <c r="XS235" s="10"/>
      <c r="XT235" s="10"/>
      <c r="XU235" s="10"/>
      <c r="XV235" s="10"/>
      <c r="XW235" s="10"/>
      <c r="XX235" s="10"/>
      <c r="XY235" s="10"/>
      <c r="XZ235" s="10"/>
      <c r="YA235" s="10"/>
      <c r="YB235" s="10"/>
      <c r="YC235" s="10"/>
      <c r="YD235" s="10"/>
      <c r="YE235" s="10"/>
      <c r="YF235" s="10"/>
      <c r="YG235" s="10"/>
      <c r="YH235" s="10"/>
      <c r="YI235" s="10"/>
      <c r="YJ235" s="10"/>
      <c r="YK235" s="10"/>
      <c r="YL235" s="10"/>
      <c r="YM235" s="10"/>
      <c r="YN235" s="10"/>
      <c r="YO235" s="10"/>
      <c r="YP235" s="10"/>
      <c r="YQ235" s="10"/>
      <c r="YR235" s="10"/>
      <c r="YS235" s="10"/>
      <c r="YT235" s="10"/>
      <c r="YU235" s="10"/>
      <c r="YV235" s="10"/>
      <c r="YW235" s="10"/>
      <c r="YX235" s="10"/>
      <c r="YY235" s="10"/>
      <c r="YZ235" s="10"/>
      <c r="ZA235" s="10"/>
      <c r="ZB235" s="10"/>
      <c r="ZC235" s="10"/>
      <c r="ZD235" s="10"/>
      <c r="ZE235" s="10"/>
      <c r="ZF235" s="10"/>
      <c r="ZG235" s="10"/>
      <c r="ZH235" s="10"/>
      <c r="ZI235" s="10"/>
      <c r="ZJ235" s="10"/>
      <c r="ZK235" s="10"/>
      <c r="ZL235" s="10"/>
      <c r="ZM235" s="10"/>
      <c r="ZN235" s="10"/>
      <c r="ZO235" s="10"/>
      <c r="ZP235" s="10"/>
      <c r="ZQ235" s="10"/>
      <c r="ZR235" s="10"/>
      <c r="ZS235" s="10"/>
      <c r="ZT235" s="10"/>
      <c r="ZU235" s="10"/>
      <c r="ZV235" s="10"/>
      <c r="ZW235" s="10"/>
      <c r="ZX235" s="10"/>
      <c r="ZY235" s="10"/>
      <c r="ZZ235" s="10"/>
      <c r="AAA235" s="10"/>
      <c r="AAB235" s="10"/>
      <c r="AAC235" s="10"/>
      <c r="AAD235" s="10"/>
      <c r="AAE235" s="10"/>
      <c r="AAF235" s="10"/>
      <c r="AAG235" s="10"/>
      <c r="AAH235" s="10"/>
      <c r="AAI235" s="10"/>
      <c r="AAJ235" s="10"/>
      <c r="AAK235" s="10"/>
      <c r="AAL235" s="10"/>
      <c r="AAM235" s="10"/>
      <c r="AAN235" s="10"/>
      <c r="AAO235" s="10"/>
      <c r="AAP235" s="10"/>
      <c r="AAQ235" s="10"/>
      <c r="AAR235" s="10"/>
      <c r="AAS235" s="10"/>
      <c r="AAT235" s="10"/>
      <c r="AAU235" s="10"/>
      <c r="AAV235" s="10"/>
      <c r="AAW235" s="10"/>
      <c r="AAX235" s="10"/>
      <c r="AAY235" s="10"/>
      <c r="AAZ235" s="10"/>
      <c r="ABA235" s="10"/>
      <c r="ABB235" s="10"/>
      <c r="ABC235" s="10"/>
      <c r="ABD235" s="10"/>
      <c r="ABE235" s="10"/>
      <c r="ABF235" s="10"/>
      <c r="ABG235" s="10"/>
      <c r="ABH235" s="10"/>
      <c r="ABI235" s="10"/>
      <c r="ABJ235" s="10"/>
      <c r="ABK235" s="10"/>
      <c r="ABL235" s="10"/>
      <c r="ABM235" s="10"/>
      <c r="ABN235" s="10"/>
      <c r="ABO235" s="10"/>
      <c r="ABP235" s="10"/>
      <c r="ABQ235" s="10"/>
      <c r="ABR235" s="10"/>
      <c r="ABS235" s="10"/>
      <c r="ABT235" s="10"/>
      <c r="ABU235" s="10"/>
      <c r="ABV235" s="10"/>
      <c r="ABW235" s="10"/>
      <c r="ABX235" s="10"/>
      <c r="ABY235" s="10"/>
      <c r="ABZ235" s="10"/>
      <c r="ACA235" s="10"/>
      <c r="ACB235" s="10"/>
      <c r="ACC235" s="10"/>
      <c r="ACD235" s="10"/>
      <c r="ACE235" s="10"/>
      <c r="ACF235" s="10"/>
      <c r="ACG235" s="10"/>
      <c r="ACH235" s="10"/>
      <c r="ACI235" s="10"/>
      <c r="ACJ235" s="10"/>
      <c r="ACK235" s="10"/>
      <c r="ACL235" s="10"/>
      <c r="ACM235" s="10"/>
      <c r="ACN235" s="10"/>
      <c r="ACO235" s="10"/>
      <c r="ACP235" s="10"/>
      <c r="ACQ235" s="10"/>
      <c r="ACR235" s="10"/>
      <c r="ACS235" s="10"/>
      <c r="ACT235" s="10"/>
      <c r="ACU235" s="10"/>
      <c r="ACV235" s="10"/>
      <c r="ACW235" s="10"/>
      <c r="ACX235" s="10"/>
      <c r="ACY235" s="10"/>
      <c r="ACZ235" s="10"/>
      <c r="ADA235" s="10"/>
      <c r="ADB235" s="10"/>
      <c r="ADC235" s="10"/>
      <c r="ADD235" s="10"/>
      <c r="ADE235" s="10"/>
      <c r="ADF235" s="10"/>
      <c r="ADG235" s="10"/>
      <c r="ADH235" s="10"/>
      <c r="ADI235" s="10"/>
      <c r="ADJ235" s="10"/>
      <c r="ADK235" s="10"/>
      <c r="ADL235" s="10"/>
      <c r="ADM235" s="10"/>
      <c r="ADN235" s="10"/>
      <c r="ADO235" s="10"/>
      <c r="ADP235" s="10"/>
      <c r="ADQ235" s="10"/>
      <c r="ADR235" s="10"/>
      <c r="ADS235" s="10"/>
      <c r="ADT235" s="10"/>
      <c r="ADU235" s="10"/>
      <c r="ADV235" s="10"/>
      <c r="ADW235" s="10"/>
      <c r="ADX235" s="10"/>
      <c r="ADY235" s="10"/>
      <c r="ADZ235" s="10"/>
      <c r="AEA235" s="10"/>
      <c r="AEB235" s="10"/>
      <c r="AEC235" s="10"/>
      <c r="AED235" s="10"/>
      <c r="AEE235" s="10"/>
      <c r="AEF235" s="10"/>
      <c r="AEG235" s="10"/>
      <c r="AEH235" s="10"/>
      <c r="AEI235" s="10"/>
      <c r="AEJ235" s="10"/>
      <c r="AEK235" s="10"/>
      <c r="AEL235" s="10"/>
      <c r="AEM235" s="10"/>
      <c r="AEN235" s="10"/>
      <c r="AEO235" s="10"/>
      <c r="AEP235" s="10"/>
      <c r="AEQ235" s="10"/>
      <c r="AER235" s="10"/>
      <c r="AES235" s="10"/>
      <c r="AET235" s="10"/>
      <c r="AEU235" s="10"/>
      <c r="AEV235" s="10"/>
      <c r="AEW235" s="10"/>
      <c r="AEX235" s="10"/>
      <c r="AEY235" s="10"/>
      <c r="AEZ235" s="10"/>
      <c r="AFA235" s="10"/>
      <c r="AFB235" s="10"/>
      <c r="AFC235" s="10"/>
      <c r="AFD235" s="10"/>
      <c r="AFE235" s="10"/>
      <c r="AFF235" s="10"/>
      <c r="AFG235" s="10"/>
      <c r="AFH235" s="10"/>
      <c r="AFI235" s="10"/>
      <c r="AFJ235" s="10"/>
      <c r="AFK235" s="10"/>
      <c r="AFL235" s="10"/>
      <c r="AFM235" s="10"/>
      <c r="AFN235" s="10"/>
      <c r="AFO235" s="10"/>
      <c r="AFP235" s="10"/>
      <c r="AFQ235" s="10"/>
      <c r="AFR235" s="10"/>
      <c r="AFS235" s="10"/>
      <c r="AFT235" s="10"/>
      <c r="AFU235" s="10"/>
      <c r="AFV235" s="10"/>
      <c r="AFW235" s="10"/>
      <c r="AFX235" s="10"/>
      <c r="AFY235" s="10"/>
      <c r="AFZ235" s="10"/>
      <c r="AGA235" s="10"/>
      <c r="AGB235" s="10"/>
      <c r="AGC235" s="10"/>
      <c r="AGD235" s="10"/>
      <c r="AGE235" s="10"/>
      <c r="AGF235" s="10"/>
      <c r="AGG235" s="10"/>
      <c r="AGH235" s="10"/>
      <c r="AGI235" s="10"/>
      <c r="AGJ235" s="10"/>
      <c r="AGK235" s="10"/>
      <c r="AGL235" s="10"/>
      <c r="AGM235" s="10"/>
      <c r="AGN235" s="10"/>
      <c r="AGO235" s="10"/>
      <c r="AGP235" s="10"/>
      <c r="AGQ235" s="10"/>
      <c r="AGR235" s="10"/>
      <c r="AGS235" s="10"/>
      <c r="AGT235" s="10"/>
      <c r="AGU235" s="10"/>
      <c r="AGV235" s="10"/>
      <c r="AGW235" s="10"/>
      <c r="AGX235" s="10"/>
      <c r="AGY235" s="10"/>
      <c r="AGZ235" s="10"/>
      <c r="AHA235" s="10"/>
      <c r="AHB235" s="10"/>
      <c r="AHC235" s="10"/>
      <c r="AHD235" s="10"/>
      <c r="AHE235" s="10"/>
      <c r="AHF235" s="10"/>
      <c r="AHG235" s="10"/>
      <c r="AHH235" s="10"/>
      <c r="AHI235" s="10"/>
      <c r="AHJ235" s="10"/>
      <c r="AHK235" s="10"/>
      <c r="AHL235" s="10"/>
      <c r="AHM235" s="10"/>
      <c r="AHN235" s="10"/>
      <c r="AHO235" s="10"/>
      <c r="AHP235" s="10"/>
      <c r="AHQ235" s="10"/>
      <c r="AHR235" s="10"/>
      <c r="AHS235" s="10"/>
      <c r="AHT235" s="10"/>
      <c r="AHU235" s="10"/>
      <c r="AHV235" s="10"/>
      <c r="AHW235" s="10"/>
      <c r="AHX235" s="10"/>
      <c r="AHY235" s="10"/>
      <c r="AHZ235" s="10"/>
      <c r="AIA235" s="10"/>
      <c r="AIB235" s="10"/>
      <c r="AIC235" s="10"/>
      <c r="AID235" s="10"/>
      <c r="AIE235" s="10"/>
      <c r="AIF235" s="10"/>
      <c r="AIG235" s="10"/>
      <c r="AIH235" s="10"/>
      <c r="AII235" s="10"/>
      <c r="AIJ235" s="10"/>
      <c r="AIK235" s="10"/>
      <c r="AIL235" s="10"/>
      <c r="AIM235" s="10"/>
      <c r="AIN235" s="10"/>
      <c r="AIO235" s="10"/>
      <c r="AIP235" s="10"/>
      <c r="AIQ235" s="10"/>
      <c r="AIR235" s="10"/>
      <c r="AIS235" s="10"/>
      <c r="AIT235" s="10"/>
      <c r="AIU235" s="10"/>
      <c r="AIV235" s="10"/>
      <c r="AIW235" s="10"/>
      <c r="AIX235" s="10"/>
      <c r="AIY235" s="10"/>
      <c r="AIZ235" s="10"/>
      <c r="AJA235" s="10"/>
      <c r="AJB235" s="10"/>
      <c r="AJC235" s="10"/>
      <c r="AJD235" s="10"/>
      <c r="AJE235" s="10"/>
      <c r="AJF235" s="10"/>
      <c r="AJG235" s="10"/>
      <c r="AJH235" s="10"/>
      <c r="AJI235" s="10"/>
      <c r="AJJ235" s="10"/>
      <c r="AJK235" s="10"/>
      <c r="AJL235" s="10"/>
      <c r="AJM235" s="10"/>
      <c r="AJN235" s="10"/>
      <c r="AJO235" s="10"/>
      <c r="AJP235" s="10"/>
      <c r="AJQ235" s="10"/>
      <c r="AJR235" s="10"/>
      <c r="AJS235" s="10"/>
      <c r="AJT235" s="10"/>
      <c r="AJU235" s="10"/>
      <c r="AJV235" s="10"/>
      <c r="AJW235" s="10"/>
      <c r="AJX235" s="10"/>
      <c r="AJY235" s="10"/>
      <c r="AJZ235" s="10"/>
      <c r="AKA235" s="10"/>
      <c r="AKB235" s="10"/>
      <c r="AKC235" s="10"/>
      <c r="AKD235" s="10"/>
      <c r="AKE235" s="10"/>
      <c r="AKF235" s="10"/>
      <c r="AKG235" s="10"/>
      <c r="AKH235" s="10"/>
      <c r="AKI235" s="10"/>
      <c r="AKJ235" s="10"/>
      <c r="AKK235" s="10"/>
      <c r="AKL235" s="10"/>
      <c r="AKM235" s="10"/>
      <c r="AKN235" s="10"/>
      <c r="AKO235" s="10"/>
      <c r="AKP235" s="10"/>
      <c r="AKQ235" s="10"/>
      <c r="AKR235" s="10"/>
      <c r="AKS235" s="10"/>
      <c r="AKT235" s="10"/>
      <c r="AKU235" s="10"/>
      <c r="AKV235" s="10"/>
      <c r="AKW235" s="10"/>
      <c r="AKX235" s="10"/>
      <c r="AKY235" s="10"/>
      <c r="AKZ235" s="10"/>
      <c r="ALA235" s="10"/>
      <c r="ALB235" s="10"/>
      <c r="ALC235" s="10"/>
      <c r="ALD235" s="10"/>
      <c r="ALE235" s="10"/>
      <c r="ALF235" s="10"/>
      <c r="ALG235" s="10"/>
      <c r="ALH235" s="10"/>
      <c r="ALI235" s="10"/>
      <c r="ALJ235" s="10"/>
      <c r="ALK235" s="10"/>
      <c r="ALL235" s="10"/>
      <c r="ALM235" s="10"/>
      <c r="ALN235" s="10"/>
      <c r="ALO235" s="10"/>
      <c r="ALP235" s="10"/>
      <c r="ALQ235" s="10"/>
      <c r="ALR235" s="10"/>
      <c r="ALS235" s="10"/>
      <c r="ALT235" s="10"/>
      <c r="ALU235" s="10"/>
      <c r="ALV235" s="10"/>
      <c r="ALW235" s="10"/>
      <c r="ALX235" s="10"/>
      <c r="ALY235" s="10"/>
      <c r="ALZ235" s="10"/>
      <c r="AMA235" s="10"/>
      <c r="AMB235" s="10"/>
      <c r="AMC235" s="10"/>
      <c r="AMD235" s="10"/>
      <c r="AME235" s="10"/>
      <c r="AMF235" s="10"/>
      <c r="AMG235" s="10"/>
      <c r="AMH235" s="10"/>
      <c r="AMI235" s="10"/>
      <c r="AMJ235" s="10"/>
      <c r="AMK235" s="10"/>
      <c r="AML235" s="10"/>
      <c r="AMM235" s="10"/>
      <c r="AMN235" s="10"/>
      <c r="AMO235" s="10"/>
      <c r="AMP235" s="10"/>
      <c r="AMQ235" s="10"/>
      <c r="AMR235" s="10"/>
      <c r="AMS235" s="10"/>
      <c r="AMT235" s="10"/>
      <c r="AMU235" s="10"/>
      <c r="AMV235" s="10"/>
      <c r="AMW235" s="10"/>
      <c r="AMX235" s="10"/>
      <c r="AMY235" s="10"/>
      <c r="AMZ235" s="10"/>
      <c r="ANA235" s="10"/>
      <c r="ANB235" s="10"/>
      <c r="ANC235" s="10"/>
      <c r="AND235" s="10"/>
      <c r="ANE235" s="10"/>
      <c r="ANF235" s="10"/>
      <c r="ANG235" s="10"/>
      <c r="ANH235" s="10"/>
      <c r="ANI235" s="10"/>
      <c r="ANJ235" s="10"/>
      <c r="ANK235" s="10"/>
      <c r="ANL235" s="10"/>
      <c r="ANM235" s="10"/>
      <c r="ANN235" s="10"/>
      <c r="ANO235" s="10"/>
      <c r="ANP235" s="10"/>
      <c r="ANQ235" s="10"/>
      <c r="ANR235" s="10"/>
      <c r="ANS235" s="10"/>
      <c r="ANT235" s="10"/>
      <c r="ANU235" s="10"/>
      <c r="ANV235" s="10"/>
      <c r="ANW235" s="10"/>
      <c r="ANX235" s="10"/>
      <c r="ANY235" s="10"/>
      <c r="ANZ235" s="10"/>
      <c r="AOA235" s="10"/>
      <c r="AOB235" s="10"/>
      <c r="AOC235" s="10"/>
      <c r="AOD235" s="10"/>
      <c r="AOE235" s="10"/>
      <c r="AOF235" s="10"/>
      <c r="AOG235" s="10"/>
      <c r="AOH235" s="10"/>
      <c r="AOI235" s="10"/>
      <c r="AOJ235" s="10"/>
      <c r="AOK235" s="10"/>
      <c r="AOL235" s="10"/>
      <c r="AOM235" s="10"/>
      <c r="AON235" s="10"/>
      <c r="AOO235" s="10"/>
      <c r="AOP235" s="10"/>
      <c r="AOQ235" s="10"/>
      <c r="AOR235" s="10"/>
      <c r="AOS235" s="10"/>
      <c r="AOT235" s="10"/>
      <c r="AOU235" s="10"/>
      <c r="AOV235" s="10"/>
      <c r="AOW235" s="10"/>
      <c r="AOX235" s="10"/>
      <c r="AOY235" s="10"/>
      <c r="AOZ235" s="10"/>
      <c r="APA235" s="10"/>
      <c r="APB235" s="10"/>
      <c r="APC235" s="10"/>
      <c r="APD235" s="10"/>
      <c r="APE235" s="10"/>
      <c r="APF235" s="10"/>
      <c r="APG235" s="10"/>
      <c r="APH235" s="10"/>
      <c r="API235" s="10"/>
      <c r="APJ235" s="10"/>
      <c r="APK235" s="10"/>
      <c r="APL235" s="10"/>
      <c r="APM235" s="10"/>
      <c r="APN235" s="10"/>
      <c r="APO235" s="10"/>
      <c r="APP235" s="10"/>
      <c r="APQ235" s="10"/>
      <c r="APR235" s="10"/>
      <c r="APS235" s="10"/>
      <c r="APT235" s="10"/>
      <c r="APU235" s="10"/>
      <c r="APV235" s="10"/>
      <c r="APW235" s="10"/>
      <c r="APX235" s="10"/>
      <c r="APY235" s="10"/>
      <c r="APZ235" s="10"/>
      <c r="AQA235" s="10"/>
      <c r="AQB235" s="10"/>
      <c r="AQC235" s="10"/>
      <c r="AQD235" s="10"/>
      <c r="AQE235" s="10"/>
      <c r="AQF235" s="10"/>
      <c r="AQG235" s="10"/>
      <c r="AQH235" s="10"/>
      <c r="AQI235" s="10"/>
      <c r="AQJ235" s="10"/>
      <c r="AQK235" s="10"/>
      <c r="AQL235" s="10"/>
      <c r="AQM235" s="10"/>
      <c r="AQN235" s="10"/>
      <c r="AQO235" s="10"/>
      <c r="AQP235" s="10"/>
      <c r="AQQ235" s="10"/>
      <c r="AQR235" s="10"/>
      <c r="AQS235" s="10"/>
      <c r="AQT235" s="10"/>
      <c r="AQU235" s="10"/>
      <c r="AQV235" s="10"/>
      <c r="AQW235" s="10"/>
      <c r="AQX235" s="10"/>
      <c r="AQY235" s="10"/>
      <c r="AQZ235" s="10"/>
      <c r="ARA235" s="10"/>
      <c r="ARB235" s="10"/>
      <c r="ARC235" s="10"/>
      <c r="ARD235" s="10"/>
      <c r="ARE235" s="10"/>
      <c r="ARF235" s="10"/>
      <c r="ARG235" s="10"/>
      <c r="ARH235" s="10"/>
      <c r="ARI235" s="10"/>
      <c r="ARJ235" s="10"/>
      <c r="ARK235" s="10"/>
      <c r="ARL235" s="10"/>
      <c r="ARM235" s="10"/>
      <c r="ARN235" s="10"/>
      <c r="ARO235" s="10"/>
      <c r="ARP235" s="10"/>
      <c r="ARQ235" s="10"/>
      <c r="ARR235" s="10"/>
      <c r="ARS235" s="10"/>
      <c r="ART235" s="10"/>
      <c r="ARU235" s="10"/>
      <c r="ARV235" s="10"/>
      <c r="ARW235" s="10"/>
      <c r="ARX235" s="10"/>
      <c r="ARY235" s="10"/>
      <c r="ARZ235" s="10"/>
      <c r="ASA235" s="10"/>
      <c r="ASB235" s="10"/>
      <c r="ASC235" s="10"/>
      <c r="ASD235" s="10"/>
      <c r="ASE235" s="10"/>
      <c r="ASF235" s="10"/>
      <c r="ASG235" s="10"/>
      <c r="ASH235" s="10"/>
      <c r="ASI235" s="10"/>
      <c r="ASJ235" s="10"/>
      <c r="ASK235" s="10"/>
      <c r="ASL235" s="10"/>
      <c r="ASM235" s="10"/>
      <c r="ASN235" s="10"/>
      <c r="ASO235" s="10"/>
      <c r="ASP235" s="10"/>
      <c r="ASQ235" s="10"/>
      <c r="ASR235" s="10"/>
      <c r="ASS235" s="10"/>
      <c r="AST235" s="10"/>
      <c r="ASU235" s="10"/>
      <c r="ASV235" s="10"/>
      <c r="ASW235" s="10"/>
      <c r="ASX235" s="10"/>
      <c r="ASY235" s="10"/>
      <c r="ASZ235" s="10"/>
      <c r="ATA235" s="10"/>
      <c r="ATB235" s="10"/>
      <c r="ATC235" s="10"/>
      <c r="ATD235" s="10"/>
      <c r="ATE235" s="10"/>
      <c r="ATF235" s="10"/>
      <c r="ATG235" s="10"/>
      <c r="ATH235" s="10"/>
      <c r="ATI235" s="10"/>
      <c r="ATJ235" s="10"/>
      <c r="ATK235" s="10"/>
      <c r="ATL235" s="10"/>
      <c r="ATM235" s="10"/>
      <c r="ATN235" s="10"/>
      <c r="ATO235" s="10"/>
      <c r="ATP235" s="10"/>
      <c r="ATQ235" s="10"/>
      <c r="ATR235" s="10"/>
      <c r="ATS235" s="10"/>
      <c r="ATT235" s="10"/>
      <c r="ATU235" s="10"/>
      <c r="ATV235" s="10"/>
      <c r="ATW235" s="10"/>
      <c r="ATX235" s="10"/>
      <c r="ATY235" s="10"/>
      <c r="ATZ235" s="10"/>
      <c r="AUA235" s="10"/>
      <c r="AUB235" s="10"/>
      <c r="AUC235" s="10"/>
      <c r="AUD235" s="10"/>
      <c r="AUE235" s="10"/>
      <c r="AUF235" s="10"/>
      <c r="AUG235" s="10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  <c r="BKZ235" s="10"/>
      <c r="BLA235" s="10"/>
      <c r="BLB235" s="10"/>
      <c r="BLC235" s="10"/>
      <c r="BLD235" s="10"/>
      <c r="BLE235" s="10"/>
      <c r="BLF235" s="10"/>
      <c r="BLG235" s="10"/>
      <c r="BLH235" s="10"/>
      <c r="BLI235" s="10"/>
      <c r="BLJ235" s="10"/>
      <c r="BLK235" s="10"/>
      <c r="BLL235" s="10"/>
      <c r="BLM235" s="10"/>
      <c r="BLN235" s="10"/>
      <c r="BLO235" s="10"/>
      <c r="BLP235" s="10"/>
      <c r="BLQ235" s="10"/>
      <c r="BLR235" s="10"/>
      <c r="BLS235" s="10"/>
      <c r="BLT235" s="10"/>
      <c r="BLU235" s="10"/>
      <c r="BLV235" s="10"/>
      <c r="BLW235" s="10"/>
      <c r="BLX235" s="10"/>
      <c r="BLY235" s="10"/>
      <c r="BLZ235" s="10"/>
      <c r="BMA235" s="10"/>
      <c r="BMB235" s="10"/>
      <c r="BMC235" s="10"/>
      <c r="BMD235" s="10"/>
      <c r="BME235" s="10"/>
      <c r="BMF235" s="10"/>
      <c r="BMG235" s="10"/>
      <c r="BMH235" s="10"/>
      <c r="BMI235" s="10"/>
      <c r="BMJ235" s="10"/>
      <c r="BMK235" s="10"/>
      <c r="BML235" s="10"/>
      <c r="BMM235" s="10"/>
      <c r="BMN235" s="10"/>
      <c r="BMO235" s="10"/>
      <c r="BMP235" s="10"/>
      <c r="BMQ235" s="10"/>
      <c r="BMR235" s="10"/>
      <c r="BMS235" s="10"/>
      <c r="BMT235" s="10"/>
      <c r="BMU235" s="10"/>
      <c r="BMV235" s="10"/>
      <c r="BMW235" s="10"/>
      <c r="BMX235" s="10"/>
      <c r="BMY235" s="10"/>
      <c r="BMZ235" s="10"/>
      <c r="BNA235" s="10"/>
      <c r="BNB235" s="10"/>
      <c r="BNC235" s="10"/>
      <c r="BND235" s="10"/>
      <c r="BNE235" s="10"/>
      <c r="BNF235" s="10"/>
      <c r="BNG235" s="10"/>
      <c r="BNH235" s="10"/>
      <c r="BNI235" s="10"/>
      <c r="BNJ235" s="10"/>
      <c r="BNK235" s="10"/>
      <c r="BNL235" s="10"/>
      <c r="BNM235" s="10"/>
      <c r="BNN235" s="10"/>
      <c r="BNO235" s="10"/>
      <c r="BNP235" s="10"/>
      <c r="BNQ235" s="10"/>
      <c r="BNR235" s="10"/>
      <c r="BNS235" s="10"/>
      <c r="BNT235" s="10"/>
      <c r="BNU235" s="10"/>
      <c r="BNV235" s="10"/>
      <c r="BNW235" s="10"/>
      <c r="BNX235" s="10"/>
      <c r="BNY235" s="10"/>
      <c r="BNZ235" s="10"/>
      <c r="BOA235" s="10"/>
      <c r="BOB235" s="10"/>
      <c r="BOC235" s="10"/>
      <c r="BOD235" s="10"/>
      <c r="BOE235" s="10"/>
      <c r="BOF235" s="10"/>
      <c r="BOG235" s="10"/>
      <c r="BOH235" s="10"/>
      <c r="BOI235" s="10"/>
      <c r="BOJ235" s="10"/>
      <c r="BOK235" s="10"/>
      <c r="BOL235" s="10"/>
      <c r="BOM235" s="10"/>
      <c r="BON235" s="10"/>
      <c r="BOO235" s="10"/>
      <c r="BOP235" s="10"/>
      <c r="BOQ235" s="10"/>
      <c r="BOR235" s="10"/>
      <c r="BOS235" s="10"/>
      <c r="BOT235" s="10"/>
      <c r="BOU235" s="10"/>
      <c r="BOV235" s="10"/>
      <c r="BOW235" s="10"/>
      <c r="BOX235" s="10"/>
      <c r="BOY235" s="10"/>
      <c r="BOZ235" s="10"/>
      <c r="BPA235" s="10"/>
      <c r="BPB235" s="10"/>
      <c r="BPC235" s="10"/>
      <c r="BPD235" s="10"/>
      <c r="BPE235" s="10"/>
      <c r="BPF235" s="10"/>
      <c r="BPG235" s="10"/>
      <c r="BPH235" s="10"/>
      <c r="BPI235" s="10"/>
      <c r="BPJ235" s="10"/>
      <c r="BPK235" s="10"/>
      <c r="BPL235" s="10"/>
      <c r="BPM235" s="10"/>
      <c r="BPN235" s="10"/>
      <c r="BPO235" s="10"/>
      <c r="BPP235" s="10"/>
      <c r="BPQ235" s="10"/>
      <c r="BPR235" s="10"/>
      <c r="BPS235" s="10"/>
      <c r="BPT235" s="10"/>
      <c r="BPU235" s="10"/>
      <c r="BPV235" s="10"/>
      <c r="BPW235" s="10"/>
      <c r="BPX235" s="10"/>
      <c r="BPY235" s="10"/>
      <c r="BPZ235" s="10"/>
      <c r="BQA235" s="10"/>
      <c r="BQB235" s="10"/>
      <c r="BQC235" s="10"/>
      <c r="BQD235" s="10"/>
      <c r="BQE235" s="10"/>
      <c r="BQF235" s="10"/>
      <c r="BQG235" s="10"/>
      <c r="BQH235" s="10"/>
      <c r="BQI235" s="10"/>
      <c r="BQJ235" s="10"/>
      <c r="BQK235" s="10"/>
      <c r="BQL235" s="10"/>
      <c r="BQM235" s="10"/>
      <c r="BQN235" s="10"/>
      <c r="BQO235" s="10"/>
      <c r="BQP235" s="10"/>
      <c r="BQQ235" s="10"/>
      <c r="BQR235" s="10"/>
      <c r="BQS235" s="10"/>
      <c r="BQT235" s="10"/>
      <c r="BQU235" s="10"/>
      <c r="BQV235" s="10"/>
      <c r="BQW235" s="10"/>
      <c r="BQX235" s="10"/>
      <c r="BQY235" s="10"/>
      <c r="BQZ235" s="10"/>
      <c r="BRA235" s="10"/>
      <c r="BRB235" s="10"/>
      <c r="BRC235" s="10"/>
      <c r="BRD235" s="10"/>
      <c r="BRE235" s="10"/>
      <c r="BRF235" s="10"/>
      <c r="BRG235" s="10"/>
      <c r="BRH235" s="10"/>
      <c r="BRI235" s="10"/>
      <c r="BRJ235" s="10"/>
      <c r="BRK235" s="10"/>
      <c r="BRL235" s="10"/>
      <c r="BRM235" s="10"/>
      <c r="BRN235" s="10"/>
      <c r="BRO235" s="10"/>
      <c r="BRP235" s="10"/>
      <c r="BRQ235" s="10"/>
      <c r="BRR235" s="10"/>
      <c r="BRS235" s="10"/>
      <c r="BRT235" s="10"/>
      <c r="BRU235" s="10"/>
      <c r="BRV235" s="10"/>
      <c r="BRW235" s="10"/>
      <c r="BRX235" s="10"/>
      <c r="BRY235" s="10"/>
      <c r="BRZ235" s="10"/>
      <c r="BSA235" s="10"/>
      <c r="BSB235" s="10"/>
      <c r="BSC235" s="10"/>
      <c r="BSD235" s="10"/>
      <c r="BSE235" s="10"/>
      <c r="BSF235" s="10"/>
      <c r="BSG235" s="10"/>
      <c r="BSH235" s="10"/>
      <c r="BSI235" s="10"/>
      <c r="BSJ235" s="10"/>
      <c r="BSK235" s="10"/>
      <c r="BSL235" s="10"/>
      <c r="BSM235" s="10"/>
      <c r="BSN235" s="10"/>
      <c r="BSO235" s="10"/>
      <c r="BSP235" s="10"/>
      <c r="BSQ235" s="10"/>
      <c r="BSR235" s="10"/>
      <c r="BSS235" s="10"/>
      <c r="BST235" s="10"/>
      <c r="BSU235" s="10"/>
      <c r="BSV235" s="10"/>
      <c r="BSW235" s="10"/>
      <c r="BSX235" s="10"/>
      <c r="BSY235" s="10"/>
      <c r="BSZ235" s="10"/>
      <c r="BTA235" s="10"/>
      <c r="BTB235" s="10"/>
      <c r="BTC235" s="10"/>
      <c r="BTD235" s="10"/>
      <c r="BTE235" s="10"/>
      <c r="BTF235" s="10"/>
      <c r="BTG235" s="10"/>
      <c r="BTH235" s="10"/>
      <c r="BTI235" s="10"/>
      <c r="BTJ235" s="10"/>
      <c r="BTK235" s="10"/>
      <c r="BTL235" s="10"/>
      <c r="BTM235" s="10"/>
      <c r="BTN235" s="10"/>
      <c r="BTO235" s="10"/>
      <c r="BTP235" s="10"/>
      <c r="BTQ235" s="10"/>
      <c r="BTR235" s="10"/>
      <c r="BTS235" s="10"/>
      <c r="BTT235" s="10"/>
      <c r="BTU235" s="10"/>
      <c r="BTV235" s="10"/>
      <c r="BTW235" s="10"/>
      <c r="BTX235" s="10"/>
      <c r="BTY235" s="10"/>
      <c r="BTZ235" s="10"/>
      <c r="BUA235" s="10"/>
      <c r="BUB235" s="10"/>
      <c r="BUC235" s="10"/>
      <c r="BUD235" s="10"/>
      <c r="BUE235" s="10"/>
      <c r="BUF235" s="10"/>
      <c r="BUG235" s="10"/>
      <c r="BUH235" s="10"/>
      <c r="BUI235" s="10"/>
      <c r="BUJ235" s="10"/>
      <c r="BUK235" s="10"/>
      <c r="BUL235" s="10"/>
      <c r="BUM235" s="10"/>
      <c r="BUN235" s="10"/>
      <c r="BUO235" s="10"/>
      <c r="BUP235" s="10"/>
      <c r="BUQ235" s="10"/>
      <c r="BUR235" s="10"/>
      <c r="BUS235" s="10"/>
      <c r="BUT235" s="10"/>
      <c r="BUU235" s="10"/>
      <c r="BUV235" s="10"/>
      <c r="BUW235" s="10"/>
      <c r="BUX235" s="10"/>
      <c r="BUY235" s="10"/>
      <c r="BUZ235" s="10"/>
      <c r="BVA235" s="10"/>
      <c r="BVB235" s="10"/>
      <c r="BVC235" s="10"/>
      <c r="BVD235" s="10"/>
      <c r="BVE235" s="10"/>
      <c r="BVF235" s="10"/>
      <c r="BVG235" s="10"/>
      <c r="BVH235" s="10"/>
      <c r="BVI235" s="10"/>
      <c r="BVJ235" s="10"/>
      <c r="BVK235" s="10"/>
      <c r="BVL235" s="10"/>
      <c r="BVM235" s="10"/>
      <c r="BVN235" s="10"/>
      <c r="BVO235" s="10"/>
      <c r="BVP235" s="10"/>
      <c r="BVQ235" s="10"/>
      <c r="BVR235" s="10"/>
      <c r="BVS235" s="10"/>
      <c r="BVT235" s="10"/>
      <c r="BVU235" s="10"/>
      <c r="BVV235" s="10"/>
      <c r="BVW235" s="10"/>
      <c r="BVX235" s="10"/>
      <c r="BVY235" s="10"/>
      <c r="BVZ235" s="10"/>
      <c r="BWA235" s="10"/>
      <c r="BWB235" s="10"/>
      <c r="BWC235" s="10"/>
      <c r="BWD235" s="10"/>
      <c r="BWE235" s="10"/>
      <c r="BWF235" s="10"/>
      <c r="BWG235" s="10"/>
      <c r="BWH235" s="10"/>
      <c r="BWI235" s="10"/>
      <c r="BWJ235" s="10"/>
      <c r="BWK235" s="10"/>
      <c r="BWL235" s="10"/>
      <c r="BWM235" s="10"/>
      <c r="BWN235" s="10"/>
      <c r="BWO235" s="10"/>
      <c r="BWP235" s="10"/>
      <c r="BWQ235" s="10"/>
      <c r="BWR235" s="10"/>
      <c r="BWS235" s="10"/>
      <c r="BWT235" s="10"/>
      <c r="BWU235" s="10"/>
      <c r="BWV235" s="10"/>
      <c r="BWW235" s="10"/>
      <c r="BWX235" s="10"/>
      <c r="BWY235" s="10"/>
      <c r="BWZ235" s="10"/>
      <c r="BXA235" s="10"/>
      <c r="BXB235" s="10"/>
      <c r="BXC235" s="10"/>
      <c r="BXD235" s="10"/>
      <c r="BXE235" s="10"/>
      <c r="BXF235" s="10"/>
      <c r="BXG235" s="10"/>
      <c r="BXH235" s="10"/>
      <c r="BXI235" s="10"/>
      <c r="BXJ235" s="10"/>
      <c r="BXK235" s="10"/>
      <c r="BXL235" s="10"/>
      <c r="BXM235" s="10"/>
      <c r="BXN235" s="10"/>
      <c r="BXO235" s="10"/>
      <c r="BXP235" s="10"/>
      <c r="BXQ235" s="10"/>
      <c r="BXR235" s="10"/>
      <c r="BXS235" s="10"/>
      <c r="BXT235" s="10"/>
      <c r="BXU235" s="10"/>
      <c r="BXV235" s="10"/>
      <c r="BXW235" s="10"/>
      <c r="BXX235" s="10"/>
      <c r="BXY235" s="10"/>
      <c r="BXZ235" s="10"/>
      <c r="BYA235" s="10"/>
      <c r="BYB235" s="10"/>
      <c r="BYC235" s="10"/>
      <c r="BYD235" s="10"/>
      <c r="BYE235" s="10"/>
      <c r="BYF235" s="10"/>
      <c r="BYG235" s="10"/>
      <c r="BYH235" s="10"/>
      <c r="BYI235" s="10"/>
      <c r="BYJ235" s="10"/>
      <c r="BYK235" s="10"/>
      <c r="BYL235" s="10"/>
      <c r="BYM235" s="10"/>
      <c r="BYN235" s="10"/>
      <c r="BYO235" s="10"/>
      <c r="BYP235" s="10"/>
      <c r="BYQ235" s="10"/>
      <c r="BYR235" s="10"/>
      <c r="BYS235" s="10"/>
      <c r="BYT235" s="10"/>
      <c r="BYU235" s="10"/>
      <c r="BYV235" s="10"/>
      <c r="BYW235" s="10"/>
      <c r="BYX235" s="10"/>
      <c r="BYY235" s="10"/>
      <c r="BYZ235" s="10"/>
      <c r="BZA235" s="10"/>
      <c r="BZB235" s="10"/>
      <c r="BZC235" s="10"/>
      <c r="BZD235" s="10"/>
      <c r="BZE235" s="10"/>
      <c r="BZF235" s="10"/>
      <c r="BZG235" s="10"/>
      <c r="BZH235" s="10"/>
      <c r="BZI235" s="10"/>
      <c r="BZJ235" s="10"/>
      <c r="BZK235" s="10"/>
      <c r="BZL235" s="10"/>
      <c r="BZM235" s="10"/>
      <c r="BZN235" s="10"/>
      <c r="BZO235" s="10"/>
      <c r="BZP235" s="10"/>
      <c r="BZQ235" s="10"/>
      <c r="BZR235" s="10"/>
      <c r="BZS235" s="10"/>
      <c r="BZT235" s="10"/>
      <c r="BZU235" s="10"/>
      <c r="BZV235" s="10"/>
      <c r="BZW235" s="10"/>
      <c r="BZX235" s="10"/>
      <c r="BZY235" s="10"/>
      <c r="BZZ235" s="10"/>
      <c r="CAA235" s="10"/>
      <c r="CAB235" s="10"/>
      <c r="CAC235" s="10"/>
      <c r="CAD235" s="10"/>
      <c r="CAE235" s="10"/>
      <c r="CAF235" s="10"/>
      <c r="CAG235" s="10"/>
      <c r="CAH235" s="10"/>
      <c r="CAI235" s="10"/>
      <c r="CAJ235" s="10"/>
      <c r="CAK235" s="10"/>
      <c r="CAL235" s="10"/>
      <c r="CAM235" s="10"/>
      <c r="CAN235" s="10"/>
      <c r="CAO235" s="10"/>
      <c r="CAP235" s="10"/>
      <c r="CAQ235" s="10"/>
      <c r="CAR235" s="10"/>
      <c r="CAS235" s="10"/>
      <c r="CAT235" s="10"/>
      <c r="CAU235" s="10"/>
      <c r="CAV235" s="10"/>
      <c r="CAW235" s="10"/>
      <c r="CAX235" s="10"/>
      <c r="CAY235" s="10"/>
      <c r="CAZ235" s="10"/>
      <c r="CBA235" s="10"/>
      <c r="CBB235" s="10"/>
      <c r="CBC235" s="10"/>
      <c r="CBD235" s="10"/>
      <c r="CBE235" s="10"/>
      <c r="CBF235" s="10"/>
      <c r="CBG235" s="10"/>
      <c r="CBH235" s="10"/>
      <c r="CBI235" s="10"/>
      <c r="CBJ235" s="10"/>
      <c r="CBK235" s="10"/>
      <c r="CBL235" s="10"/>
      <c r="CBM235" s="10"/>
      <c r="CBN235" s="10"/>
      <c r="CBO235" s="10"/>
      <c r="CBP235" s="10"/>
      <c r="CBQ235" s="10"/>
      <c r="CBR235" s="10"/>
      <c r="CBS235" s="10"/>
      <c r="CBT235" s="10"/>
      <c r="CBU235" s="10"/>
      <c r="CBV235" s="10"/>
      <c r="CBW235" s="10"/>
      <c r="CBX235" s="10"/>
      <c r="CBY235" s="10"/>
      <c r="CBZ235" s="10"/>
      <c r="CCA235" s="10"/>
      <c r="CCB235" s="10"/>
      <c r="CCC235" s="10"/>
      <c r="CCD235" s="10"/>
      <c r="CCE235" s="10"/>
      <c r="CCF235" s="10"/>
      <c r="CCG235" s="10"/>
      <c r="CCH235" s="10"/>
      <c r="CCI235" s="10"/>
      <c r="CCJ235" s="10"/>
      <c r="CCK235" s="10"/>
      <c r="CCL235" s="10"/>
      <c r="CCM235" s="10"/>
      <c r="CCN235" s="10"/>
      <c r="CCO235" s="10"/>
      <c r="CCP235" s="10"/>
      <c r="CCQ235" s="10"/>
      <c r="CCR235" s="10"/>
      <c r="CCS235" s="10"/>
      <c r="CCT235" s="10"/>
      <c r="CCU235" s="10"/>
      <c r="CCV235" s="10"/>
      <c r="CCW235" s="10"/>
      <c r="CCX235" s="10"/>
      <c r="CCY235" s="10"/>
      <c r="CCZ235" s="10"/>
      <c r="CDA235" s="10"/>
      <c r="CDB235" s="10"/>
      <c r="CDC235" s="10"/>
      <c r="CDD235" s="10"/>
      <c r="CDE235" s="10"/>
      <c r="CDF235" s="10"/>
      <c r="CDG235" s="10"/>
      <c r="CDH235" s="10"/>
      <c r="CDI235" s="10"/>
      <c r="CDJ235" s="10"/>
      <c r="CDK235" s="10"/>
      <c r="CDL235" s="10"/>
      <c r="CDM235" s="10"/>
      <c r="CDN235" s="10"/>
      <c r="CDO235" s="10"/>
      <c r="CDP235" s="10"/>
      <c r="CDQ235" s="10"/>
      <c r="CDR235" s="10"/>
      <c r="CDS235" s="10"/>
      <c r="CDT235" s="10"/>
      <c r="CDU235" s="10"/>
      <c r="CDV235" s="10"/>
      <c r="CDW235" s="10"/>
      <c r="CDX235" s="10"/>
      <c r="CDY235" s="10"/>
      <c r="CDZ235" s="10"/>
      <c r="CEA235" s="10"/>
      <c r="CEB235" s="10"/>
      <c r="CEC235" s="10"/>
      <c r="CED235" s="10"/>
      <c r="CEE235" s="10"/>
      <c r="CEF235" s="10"/>
      <c r="CEG235" s="10"/>
      <c r="CEH235" s="10"/>
      <c r="CEI235" s="10"/>
      <c r="CEJ235" s="10"/>
      <c r="CEK235" s="10"/>
      <c r="CEL235" s="10"/>
      <c r="CEM235" s="10"/>
      <c r="CEN235" s="10"/>
      <c r="CEO235" s="10"/>
      <c r="CEP235" s="10"/>
      <c r="CEQ235" s="10"/>
      <c r="CER235" s="10"/>
      <c r="CES235" s="10"/>
      <c r="CET235" s="10"/>
      <c r="CEU235" s="10"/>
      <c r="CEV235" s="10"/>
      <c r="CEW235" s="10"/>
      <c r="CEX235" s="10"/>
      <c r="CEY235" s="10"/>
      <c r="CEZ235" s="10"/>
      <c r="CFA235" s="10"/>
      <c r="CFB235" s="10"/>
      <c r="CFC235" s="10"/>
      <c r="CFD235" s="10"/>
      <c r="CFE235" s="10"/>
      <c r="CFF235" s="10"/>
      <c r="CFG235" s="10"/>
      <c r="CFH235" s="10"/>
      <c r="CFI235" s="10"/>
      <c r="CFJ235" s="10"/>
      <c r="CFK235" s="10"/>
      <c r="CFL235" s="10"/>
      <c r="CFM235" s="10"/>
      <c r="CFN235" s="10"/>
      <c r="CFO235" s="10"/>
      <c r="CFP235" s="10"/>
      <c r="CFQ235" s="10"/>
      <c r="CFR235" s="10"/>
      <c r="CFS235" s="10"/>
      <c r="CFT235" s="10"/>
      <c r="CFU235" s="10"/>
      <c r="CFV235" s="10"/>
      <c r="CFW235" s="10"/>
      <c r="CFX235" s="10"/>
      <c r="CFY235" s="10"/>
      <c r="CFZ235" s="10"/>
      <c r="CGA235" s="10"/>
      <c r="CGB235" s="10"/>
      <c r="CGC235" s="10"/>
      <c r="CGD235" s="10"/>
      <c r="CGE235" s="10"/>
      <c r="CGF235" s="10"/>
      <c r="CGG235" s="10"/>
      <c r="CGH235" s="10"/>
      <c r="CGI235" s="10"/>
      <c r="CGJ235" s="10"/>
      <c r="CGK235" s="10"/>
      <c r="CGL235" s="10"/>
      <c r="CGM235" s="10"/>
      <c r="CGN235" s="10"/>
      <c r="CGO235" s="10"/>
      <c r="CGP235" s="10"/>
      <c r="CGQ235" s="10"/>
      <c r="CGR235" s="10"/>
      <c r="CGS235" s="10"/>
      <c r="CGT235" s="10"/>
      <c r="CGU235" s="10"/>
      <c r="CGV235" s="10"/>
      <c r="CGW235" s="10"/>
      <c r="CGX235" s="10"/>
      <c r="CGY235" s="10"/>
      <c r="CGZ235" s="10"/>
      <c r="CHA235" s="10"/>
      <c r="CHB235" s="10"/>
      <c r="CHC235" s="10"/>
      <c r="CHD235" s="10"/>
      <c r="CHE235" s="10"/>
      <c r="CHF235" s="10"/>
      <c r="CHG235" s="10"/>
      <c r="CHH235" s="10"/>
      <c r="CHI235" s="10"/>
      <c r="CHJ235" s="10"/>
      <c r="CHK235" s="10"/>
      <c r="CHL235" s="10"/>
      <c r="CHM235" s="10"/>
      <c r="CHN235" s="10"/>
      <c r="CHO235" s="10"/>
      <c r="CHP235" s="10"/>
      <c r="CHQ235" s="10"/>
      <c r="CHR235" s="10"/>
      <c r="CHS235" s="10"/>
      <c r="CHT235" s="10"/>
      <c r="CHU235" s="10"/>
      <c r="CHV235" s="10"/>
      <c r="CHW235" s="10"/>
      <c r="CHX235" s="10"/>
      <c r="CHY235" s="10"/>
      <c r="CHZ235" s="10"/>
      <c r="CIA235" s="10"/>
      <c r="CIB235" s="10"/>
      <c r="CIC235" s="10"/>
      <c r="CID235" s="10"/>
      <c r="CIE235" s="10"/>
      <c r="CIF235" s="10"/>
      <c r="CIG235" s="10"/>
      <c r="CIH235" s="10"/>
      <c r="CII235" s="10"/>
      <c r="CIJ235" s="10"/>
      <c r="CIK235" s="10"/>
      <c r="CIL235" s="10"/>
      <c r="CIM235" s="10"/>
      <c r="CIN235" s="10"/>
      <c r="CIO235" s="10"/>
      <c r="CIP235" s="10"/>
      <c r="CIQ235" s="10"/>
      <c r="CIR235" s="10"/>
      <c r="CIS235" s="10"/>
      <c r="CIT235" s="10"/>
      <c r="CIU235" s="10"/>
      <c r="CIV235" s="10"/>
      <c r="CIW235" s="10"/>
      <c r="CIX235" s="10"/>
      <c r="CIY235" s="10"/>
      <c r="CIZ235" s="10"/>
      <c r="CJA235" s="10"/>
      <c r="CJB235" s="10"/>
      <c r="CJC235" s="10"/>
      <c r="CJD235" s="10"/>
      <c r="CJE235" s="10"/>
      <c r="CJF235" s="10"/>
      <c r="CJG235" s="10"/>
      <c r="CJH235" s="10"/>
      <c r="CJI235" s="10"/>
      <c r="CJJ235" s="10"/>
      <c r="CJK235" s="10"/>
      <c r="CJL235" s="10"/>
      <c r="CJM235" s="10"/>
      <c r="CJN235" s="10"/>
      <c r="CJO235" s="10"/>
      <c r="CJP235" s="10"/>
      <c r="CJQ235" s="10"/>
      <c r="CJR235" s="10"/>
      <c r="CJS235" s="10"/>
      <c r="CJT235" s="10"/>
      <c r="CJU235" s="10"/>
      <c r="CJV235" s="10"/>
      <c r="CJW235" s="10"/>
      <c r="CJX235" s="10"/>
      <c r="CJY235" s="10"/>
      <c r="CJZ235" s="10"/>
      <c r="CKA235" s="10"/>
      <c r="CKB235" s="10"/>
      <c r="CKC235" s="10"/>
      <c r="CKD235" s="10"/>
      <c r="CKE235" s="10"/>
      <c r="CKF235" s="10"/>
      <c r="CKG235" s="10"/>
      <c r="CKH235" s="10"/>
      <c r="CKI235" s="10"/>
      <c r="CKJ235" s="10"/>
      <c r="CKK235" s="10"/>
      <c r="CKL235" s="10"/>
      <c r="CKM235" s="10"/>
      <c r="CKN235" s="10"/>
      <c r="CKO235" s="10"/>
      <c r="CKP235" s="10"/>
      <c r="CKQ235" s="10"/>
      <c r="CKR235" s="10"/>
      <c r="CKS235" s="10"/>
      <c r="CKT235" s="10"/>
    </row>
    <row r="236" spans="1:2334" s="12" customFormat="1">
      <c r="A236" s="62"/>
      <c r="B236" s="62"/>
      <c r="C236" s="62"/>
      <c r="D236" s="62"/>
      <c r="E236" s="39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9"/>
      <c r="R236" s="62"/>
      <c r="S236" s="253"/>
      <c r="T236" s="253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  <c r="XL236" s="10"/>
      <c r="XM236" s="10"/>
      <c r="XN236" s="10"/>
      <c r="XO236" s="10"/>
      <c r="XP236" s="10"/>
      <c r="XQ236" s="10"/>
      <c r="XR236" s="10"/>
      <c r="XS236" s="10"/>
      <c r="XT236" s="10"/>
      <c r="XU236" s="10"/>
      <c r="XV236" s="10"/>
      <c r="XW236" s="10"/>
      <c r="XX236" s="10"/>
      <c r="XY236" s="10"/>
      <c r="XZ236" s="10"/>
      <c r="YA236" s="10"/>
      <c r="YB236" s="10"/>
      <c r="YC236" s="10"/>
      <c r="YD236" s="10"/>
      <c r="YE236" s="10"/>
      <c r="YF236" s="10"/>
      <c r="YG236" s="10"/>
      <c r="YH236" s="10"/>
      <c r="YI236" s="10"/>
      <c r="YJ236" s="10"/>
      <c r="YK236" s="10"/>
      <c r="YL236" s="10"/>
      <c r="YM236" s="10"/>
      <c r="YN236" s="10"/>
      <c r="YO236" s="10"/>
      <c r="YP236" s="10"/>
      <c r="YQ236" s="10"/>
      <c r="YR236" s="10"/>
      <c r="YS236" s="10"/>
      <c r="YT236" s="10"/>
      <c r="YU236" s="10"/>
      <c r="YV236" s="10"/>
      <c r="YW236" s="10"/>
      <c r="YX236" s="10"/>
      <c r="YY236" s="10"/>
      <c r="YZ236" s="10"/>
      <c r="ZA236" s="10"/>
      <c r="ZB236" s="10"/>
      <c r="ZC236" s="10"/>
      <c r="ZD236" s="10"/>
      <c r="ZE236" s="10"/>
      <c r="ZF236" s="10"/>
      <c r="ZG236" s="10"/>
      <c r="ZH236" s="10"/>
      <c r="ZI236" s="10"/>
      <c r="ZJ236" s="10"/>
      <c r="ZK236" s="10"/>
      <c r="ZL236" s="10"/>
      <c r="ZM236" s="10"/>
      <c r="ZN236" s="10"/>
      <c r="ZO236" s="10"/>
      <c r="ZP236" s="10"/>
      <c r="ZQ236" s="10"/>
      <c r="ZR236" s="10"/>
      <c r="ZS236" s="10"/>
      <c r="ZT236" s="10"/>
      <c r="ZU236" s="10"/>
      <c r="ZV236" s="10"/>
      <c r="ZW236" s="10"/>
      <c r="ZX236" s="10"/>
      <c r="ZY236" s="10"/>
      <c r="ZZ236" s="10"/>
      <c r="AAA236" s="10"/>
      <c r="AAB236" s="10"/>
      <c r="AAC236" s="10"/>
      <c r="AAD236" s="10"/>
      <c r="AAE236" s="10"/>
      <c r="AAF236" s="10"/>
      <c r="AAG236" s="10"/>
      <c r="AAH236" s="10"/>
      <c r="AAI236" s="10"/>
      <c r="AAJ236" s="10"/>
      <c r="AAK236" s="10"/>
      <c r="AAL236" s="10"/>
      <c r="AAM236" s="10"/>
      <c r="AAN236" s="10"/>
      <c r="AAO236" s="10"/>
      <c r="AAP236" s="10"/>
      <c r="AAQ236" s="10"/>
      <c r="AAR236" s="10"/>
      <c r="AAS236" s="10"/>
      <c r="AAT236" s="10"/>
      <c r="AAU236" s="10"/>
      <c r="AAV236" s="10"/>
      <c r="AAW236" s="10"/>
      <c r="AAX236" s="10"/>
      <c r="AAY236" s="10"/>
      <c r="AAZ236" s="10"/>
      <c r="ABA236" s="10"/>
      <c r="ABB236" s="10"/>
      <c r="ABC236" s="10"/>
      <c r="ABD236" s="10"/>
      <c r="ABE236" s="10"/>
      <c r="ABF236" s="10"/>
      <c r="ABG236" s="10"/>
      <c r="ABH236" s="10"/>
      <c r="ABI236" s="10"/>
      <c r="ABJ236" s="10"/>
      <c r="ABK236" s="10"/>
      <c r="ABL236" s="10"/>
      <c r="ABM236" s="10"/>
      <c r="ABN236" s="10"/>
      <c r="ABO236" s="10"/>
      <c r="ABP236" s="10"/>
      <c r="ABQ236" s="10"/>
      <c r="ABR236" s="10"/>
      <c r="ABS236" s="10"/>
      <c r="ABT236" s="10"/>
      <c r="ABU236" s="10"/>
      <c r="ABV236" s="10"/>
      <c r="ABW236" s="10"/>
      <c r="ABX236" s="10"/>
      <c r="ABY236" s="10"/>
      <c r="ABZ236" s="10"/>
      <c r="ACA236" s="10"/>
      <c r="ACB236" s="10"/>
      <c r="ACC236" s="10"/>
      <c r="ACD236" s="10"/>
      <c r="ACE236" s="10"/>
      <c r="ACF236" s="10"/>
      <c r="ACG236" s="10"/>
      <c r="ACH236" s="10"/>
      <c r="ACI236" s="10"/>
      <c r="ACJ236" s="10"/>
      <c r="ACK236" s="10"/>
      <c r="ACL236" s="10"/>
      <c r="ACM236" s="10"/>
      <c r="ACN236" s="10"/>
      <c r="ACO236" s="10"/>
      <c r="ACP236" s="10"/>
      <c r="ACQ236" s="10"/>
      <c r="ACR236" s="10"/>
      <c r="ACS236" s="10"/>
      <c r="ACT236" s="10"/>
      <c r="ACU236" s="10"/>
      <c r="ACV236" s="10"/>
      <c r="ACW236" s="10"/>
      <c r="ACX236" s="10"/>
      <c r="ACY236" s="10"/>
      <c r="ACZ236" s="10"/>
      <c r="ADA236" s="10"/>
      <c r="ADB236" s="10"/>
      <c r="ADC236" s="10"/>
      <c r="ADD236" s="10"/>
      <c r="ADE236" s="10"/>
      <c r="ADF236" s="10"/>
      <c r="ADG236" s="10"/>
      <c r="ADH236" s="10"/>
      <c r="ADI236" s="10"/>
      <c r="ADJ236" s="10"/>
      <c r="ADK236" s="10"/>
      <c r="ADL236" s="10"/>
      <c r="ADM236" s="10"/>
      <c r="ADN236" s="10"/>
      <c r="ADO236" s="10"/>
      <c r="ADP236" s="10"/>
      <c r="ADQ236" s="10"/>
      <c r="ADR236" s="10"/>
      <c r="ADS236" s="10"/>
      <c r="ADT236" s="10"/>
      <c r="ADU236" s="10"/>
      <c r="ADV236" s="10"/>
      <c r="ADW236" s="10"/>
      <c r="ADX236" s="10"/>
      <c r="ADY236" s="10"/>
      <c r="ADZ236" s="10"/>
      <c r="AEA236" s="10"/>
      <c r="AEB236" s="10"/>
      <c r="AEC236" s="10"/>
      <c r="AED236" s="10"/>
      <c r="AEE236" s="10"/>
      <c r="AEF236" s="10"/>
      <c r="AEG236" s="10"/>
      <c r="AEH236" s="10"/>
      <c r="AEI236" s="10"/>
      <c r="AEJ236" s="10"/>
      <c r="AEK236" s="10"/>
      <c r="AEL236" s="10"/>
      <c r="AEM236" s="10"/>
      <c r="AEN236" s="10"/>
      <c r="AEO236" s="10"/>
      <c r="AEP236" s="10"/>
      <c r="AEQ236" s="10"/>
      <c r="AER236" s="10"/>
      <c r="AES236" s="10"/>
      <c r="AET236" s="10"/>
      <c r="AEU236" s="10"/>
      <c r="AEV236" s="10"/>
      <c r="AEW236" s="10"/>
      <c r="AEX236" s="10"/>
      <c r="AEY236" s="10"/>
      <c r="AEZ236" s="10"/>
      <c r="AFA236" s="10"/>
      <c r="AFB236" s="10"/>
      <c r="AFC236" s="10"/>
      <c r="AFD236" s="10"/>
      <c r="AFE236" s="10"/>
      <c r="AFF236" s="10"/>
      <c r="AFG236" s="10"/>
      <c r="AFH236" s="10"/>
      <c r="AFI236" s="10"/>
      <c r="AFJ236" s="10"/>
      <c r="AFK236" s="10"/>
      <c r="AFL236" s="10"/>
      <c r="AFM236" s="10"/>
      <c r="AFN236" s="10"/>
      <c r="AFO236" s="10"/>
      <c r="AFP236" s="10"/>
      <c r="AFQ236" s="10"/>
      <c r="AFR236" s="10"/>
      <c r="AFS236" s="10"/>
      <c r="AFT236" s="10"/>
      <c r="AFU236" s="10"/>
      <c r="AFV236" s="10"/>
      <c r="AFW236" s="10"/>
      <c r="AFX236" s="10"/>
      <c r="AFY236" s="10"/>
      <c r="AFZ236" s="10"/>
      <c r="AGA236" s="10"/>
      <c r="AGB236" s="10"/>
      <c r="AGC236" s="10"/>
      <c r="AGD236" s="10"/>
      <c r="AGE236" s="10"/>
      <c r="AGF236" s="10"/>
      <c r="AGG236" s="10"/>
      <c r="AGH236" s="10"/>
      <c r="AGI236" s="10"/>
      <c r="AGJ236" s="10"/>
      <c r="AGK236" s="10"/>
      <c r="AGL236" s="10"/>
      <c r="AGM236" s="10"/>
      <c r="AGN236" s="10"/>
      <c r="AGO236" s="10"/>
      <c r="AGP236" s="10"/>
      <c r="AGQ236" s="10"/>
      <c r="AGR236" s="10"/>
      <c r="AGS236" s="10"/>
      <c r="AGT236" s="10"/>
      <c r="AGU236" s="10"/>
      <c r="AGV236" s="10"/>
      <c r="AGW236" s="10"/>
      <c r="AGX236" s="10"/>
      <c r="AGY236" s="10"/>
      <c r="AGZ236" s="10"/>
      <c r="AHA236" s="10"/>
      <c r="AHB236" s="10"/>
      <c r="AHC236" s="10"/>
      <c r="AHD236" s="10"/>
      <c r="AHE236" s="10"/>
      <c r="AHF236" s="10"/>
      <c r="AHG236" s="10"/>
      <c r="AHH236" s="10"/>
      <c r="AHI236" s="10"/>
      <c r="AHJ236" s="10"/>
      <c r="AHK236" s="10"/>
      <c r="AHL236" s="10"/>
      <c r="AHM236" s="10"/>
      <c r="AHN236" s="10"/>
      <c r="AHO236" s="10"/>
      <c r="AHP236" s="10"/>
      <c r="AHQ236" s="10"/>
      <c r="AHR236" s="10"/>
      <c r="AHS236" s="10"/>
      <c r="AHT236" s="10"/>
      <c r="AHU236" s="10"/>
      <c r="AHV236" s="10"/>
      <c r="AHW236" s="10"/>
      <c r="AHX236" s="10"/>
      <c r="AHY236" s="10"/>
      <c r="AHZ236" s="10"/>
      <c r="AIA236" s="10"/>
      <c r="AIB236" s="10"/>
      <c r="AIC236" s="10"/>
      <c r="AID236" s="10"/>
      <c r="AIE236" s="10"/>
      <c r="AIF236" s="10"/>
      <c r="AIG236" s="10"/>
      <c r="AIH236" s="10"/>
      <c r="AII236" s="10"/>
      <c r="AIJ236" s="10"/>
      <c r="AIK236" s="10"/>
      <c r="AIL236" s="10"/>
      <c r="AIM236" s="10"/>
      <c r="AIN236" s="10"/>
      <c r="AIO236" s="10"/>
      <c r="AIP236" s="10"/>
      <c r="AIQ236" s="10"/>
      <c r="AIR236" s="10"/>
      <c r="AIS236" s="10"/>
      <c r="AIT236" s="10"/>
      <c r="AIU236" s="10"/>
      <c r="AIV236" s="10"/>
      <c r="AIW236" s="10"/>
      <c r="AIX236" s="10"/>
      <c r="AIY236" s="10"/>
      <c r="AIZ236" s="10"/>
      <c r="AJA236" s="10"/>
      <c r="AJB236" s="10"/>
      <c r="AJC236" s="10"/>
      <c r="AJD236" s="10"/>
      <c r="AJE236" s="10"/>
      <c r="AJF236" s="10"/>
      <c r="AJG236" s="10"/>
      <c r="AJH236" s="10"/>
      <c r="AJI236" s="10"/>
      <c r="AJJ236" s="10"/>
      <c r="AJK236" s="10"/>
      <c r="AJL236" s="10"/>
      <c r="AJM236" s="10"/>
      <c r="AJN236" s="10"/>
      <c r="AJO236" s="10"/>
      <c r="AJP236" s="10"/>
      <c r="AJQ236" s="10"/>
      <c r="AJR236" s="10"/>
      <c r="AJS236" s="10"/>
      <c r="AJT236" s="10"/>
      <c r="AJU236" s="10"/>
      <c r="AJV236" s="10"/>
      <c r="AJW236" s="10"/>
      <c r="AJX236" s="10"/>
      <c r="AJY236" s="10"/>
      <c r="AJZ236" s="10"/>
      <c r="AKA236" s="10"/>
      <c r="AKB236" s="10"/>
      <c r="AKC236" s="10"/>
      <c r="AKD236" s="10"/>
      <c r="AKE236" s="10"/>
      <c r="AKF236" s="10"/>
      <c r="AKG236" s="10"/>
      <c r="AKH236" s="10"/>
      <c r="AKI236" s="10"/>
      <c r="AKJ236" s="10"/>
      <c r="AKK236" s="10"/>
      <c r="AKL236" s="10"/>
      <c r="AKM236" s="10"/>
      <c r="AKN236" s="10"/>
      <c r="AKO236" s="10"/>
      <c r="AKP236" s="10"/>
      <c r="AKQ236" s="10"/>
      <c r="AKR236" s="10"/>
      <c r="AKS236" s="10"/>
      <c r="AKT236" s="10"/>
      <c r="AKU236" s="10"/>
      <c r="AKV236" s="10"/>
      <c r="AKW236" s="10"/>
      <c r="AKX236" s="10"/>
      <c r="AKY236" s="10"/>
      <c r="AKZ236" s="10"/>
      <c r="ALA236" s="10"/>
      <c r="ALB236" s="10"/>
      <c r="ALC236" s="10"/>
      <c r="ALD236" s="10"/>
      <c r="ALE236" s="10"/>
      <c r="ALF236" s="10"/>
      <c r="ALG236" s="10"/>
      <c r="ALH236" s="10"/>
      <c r="ALI236" s="10"/>
      <c r="ALJ236" s="10"/>
      <c r="ALK236" s="10"/>
      <c r="ALL236" s="10"/>
      <c r="ALM236" s="10"/>
      <c r="ALN236" s="10"/>
      <c r="ALO236" s="10"/>
      <c r="ALP236" s="10"/>
      <c r="ALQ236" s="10"/>
      <c r="ALR236" s="10"/>
      <c r="ALS236" s="10"/>
      <c r="ALT236" s="10"/>
      <c r="ALU236" s="10"/>
      <c r="ALV236" s="10"/>
      <c r="ALW236" s="10"/>
      <c r="ALX236" s="10"/>
      <c r="ALY236" s="10"/>
      <c r="ALZ236" s="10"/>
      <c r="AMA236" s="10"/>
      <c r="AMB236" s="10"/>
      <c r="AMC236" s="10"/>
      <c r="AMD236" s="10"/>
      <c r="AME236" s="10"/>
      <c r="AMF236" s="10"/>
      <c r="AMG236" s="10"/>
      <c r="AMH236" s="10"/>
      <c r="AMI236" s="10"/>
      <c r="AMJ236" s="10"/>
      <c r="AMK236" s="10"/>
      <c r="AML236" s="10"/>
      <c r="AMM236" s="10"/>
      <c r="AMN236" s="10"/>
      <c r="AMO236" s="10"/>
      <c r="AMP236" s="10"/>
      <c r="AMQ236" s="10"/>
      <c r="AMR236" s="10"/>
      <c r="AMS236" s="10"/>
      <c r="AMT236" s="10"/>
      <c r="AMU236" s="10"/>
      <c r="AMV236" s="10"/>
      <c r="AMW236" s="10"/>
      <c r="AMX236" s="10"/>
      <c r="AMY236" s="10"/>
      <c r="AMZ236" s="10"/>
      <c r="ANA236" s="10"/>
      <c r="ANB236" s="10"/>
      <c r="ANC236" s="10"/>
      <c r="AND236" s="10"/>
      <c r="ANE236" s="10"/>
      <c r="ANF236" s="10"/>
      <c r="ANG236" s="10"/>
      <c r="ANH236" s="10"/>
      <c r="ANI236" s="10"/>
      <c r="ANJ236" s="10"/>
      <c r="ANK236" s="10"/>
      <c r="ANL236" s="10"/>
      <c r="ANM236" s="10"/>
      <c r="ANN236" s="10"/>
      <c r="ANO236" s="10"/>
      <c r="ANP236" s="10"/>
      <c r="ANQ236" s="10"/>
      <c r="ANR236" s="10"/>
      <c r="ANS236" s="10"/>
      <c r="ANT236" s="10"/>
      <c r="ANU236" s="10"/>
      <c r="ANV236" s="10"/>
      <c r="ANW236" s="10"/>
      <c r="ANX236" s="10"/>
      <c r="ANY236" s="10"/>
      <c r="ANZ236" s="10"/>
      <c r="AOA236" s="10"/>
      <c r="AOB236" s="10"/>
      <c r="AOC236" s="10"/>
      <c r="AOD236" s="10"/>
      <c r="AOE236" s="10"/>
      <c r="AOF236" s="10"/>
      <c r="AOG236" s="10"/>
      <c r="AOH236" s="10"/>
      <c r="AOI236" s="10"/>
      <c r="AOJ236" s="10"/>
      <c r="AOK236" s="10"/>
      <c r="AOL236" s="10"/>
      <c r="AOM236" s="10"/>
      <c r="AON236" s="10"/>
      <c r="AOO236" s="10"/>
      <c r="AOP236" s="10"/>
      <c r="AOQ236" s="10"/>
      <c r="AOR236" s="10"/>
      <c r="AOS236" s="10"/>
      <c r="AOT236" s="10"/>
      <c r="AOU236" s="10"/>
      <c r="AOV236" s="10"/>
      <c r="AOW236" s="10"/>
      <c r="AOX236" s="10"/>
      <c r="AOY236" s="10"/>
      <c r="AOZ236" s="10"/>
      <c r="APA236" s="10"/>
      <c r="APB236" s="10"/>
      <c r="APC236" s="10"/>
      <c r="APD236" s="10"/>
      <c r="APE236" s="10"/>
      <c r="APF236" s="10"/>
      <c r="APG236" s="10"/>
      <c r="APH236" s="10"/>
      <c r="API236" s="10"/>
      <c r="APJ236" s="10"/>
      <c r="APK236" s="10"/>
      <c r="APL236" s="10"/>
      <c r="APM236" s="10"/>
      <c r="APN236" s="10"/>
      <c r="APO236" s="10"/>
      <c r="APP236" s="10"/>
      <c r="APQ236" s="10"/>
      <c r="APR236" s="10"/>
      <c r="APS236" s="10"/>
      <c r="APT236" s="10"/>
      <c r="APU236" s="10"/>
      <c r="APV236" s="10"/>
      <c r="APW236" s="10"/>
      <c r="APX236" s="10"/>
      <c r="APY236" s="10"/>
      <c r="APZ236" s="10"/>
      <c r="AQA236" s="10"/>
      <c r="AQB236" s="10"/>
      <c r="AQC236" s="10"/>
      <c r="AQD236" s="10"/>
      <c r="AQE236" s="10"/>
      <c r="AQF236" s="10"/>
      <c r="AQG236" s="10"/>
      <c r="AQH236" s="10"/>
      <c r="AQI236" s="10"/>
      <c r="AQJ236" s="10"/>
      <c r="AQK236" s="10"/>
      <c r="AQL236" s="10"/>
      <c r="AQM236" s="10"/>
      <c r="AQN236" s="10"/>
      <c r="AQO236" s="10"/>
      <c r="AQP236" s="10"/>
      <c r="AQQ236" s="10"/>
      <c r="AQR236" s="10"/>
      <c r="AQS236" s="10"/>
      <c r="AQT236" s="10"/>
      <c r="AQU236" s="10"/>
      <c r="AQV236" s="10"/>
      <c r="AQW236" s="10"/>
      <c r="AQX236" s="10"/>
      <c r="AQY236" s="10"/>
      <c r="AQZ236" s="10"/>
      <c r="ARA236" s="10"/>
      <c r="ARB236" s="10"/>
      <c r="ARC236" s="10"/>
      <c r="ARD236" s="10"/>
      <c r="ARE236" s="10"/>
      <c r="ARF236" s="10"/>
      <c r="ARG236" s="10"/>
      <c r="ARH236" s="10"/>
      <c r="ARI236" s="10"/>
      <c r="ARJ236" s="10"/>
      <c r="ARK236" s="10"/>
      <c r="ARL236" s="10"/>
      <c r="ARM236" s="10"/>
      <c r="ARN236" s="10"/>
      <c r="ARO236" s="10"/>
      <c r="ARP236" s="10"/>
      <c r="ARQ236" s="10"/>
      <c r="ARR236" s="10"/>
      <c r="ARS236" s="10"/>
      <c r="ART236" s="10"/>
      <c r="ARU236" s="10"/>
      <c r="ARV236" s="10"/>
      <c r="ARW236" s="10"/>
      <c r="ARX236" s="10"/>
      <c r="ARY236" s="10"/>
      <c r="ARZ236" s="10"/>
      <c r="ASA236" s="10"/>
      <c r="ASB236" s="10"/>
      <c r="ASC236" s="10"/>
      <c r="ASD236" s="10"/>
      <c r="ASE236" s="10"/>
      <c r="ASF236" s="10"/>
      <c r="ASG236" s="10"/>
      <c r="ASH236" s="10"/>
      <c r="ASI236" s="10"/>
      <c r="ASJ236" s="10"/>
      <c r="ASK236" s="10"/>
      <c r="ASL236" s="10"/>
      <c r="ASM236" s="10"/>
      <c r="ASN236" s="10"/>
      <c r="ASO236" s="10"/>
      <c r="ASP236" s="10"/>
      <c r="ASQ236" s="10"/>
      <c r="ASR236" s="10"/>
      <c r="ASS236" s="10"/>
      <c r="AST236" s="10"/>
      <c r="ASU236" s="10"/>
      <c r="ASV236" s="10"/>
      <c r="ASW236" s="10"/>
      <c r="ASX236" s="10"/>
      <c r="ASY236" s="10"/>
      <c r="ASZ236" s="10"/>
      <c r="ATA236" s="10"/>
      <c r="ATB236" s="10"/>
      <c r="ATC236" s="10"/>
      <c r="ATD236" s="10"/>
      <c r="ATE236" s="10"/>
      <c r="ATF236" s="10"/>
      <c r="ATG236" s="10"/>
      <c r="ATH236" s="10"/>
      <c r="ATI236" s="10"/>
      <c r="ATJ236" s="10"/>
      <c r="ATK236" s="10"/>
      <c r="ATL236" s="10"/>
      <c r="ATM236" s="10"/>
      <c r="ATN236" s="10"/>
      <c r="ATO236" s="10"/>
      <c r="ATP236" s="10"/>
      <c r="ATQ236" s="10"/>
      <c r="ATR236" s="10"/>
      <c r="ATS236" s="10"/>
      <c r="ATT236" s="10"/>
      <c r="ATU236" s="10"/>
      <c r="ATV236" s="10"/>
      <c r="ATW236" s="10"/>
      <c r="ATX236" s="10"/>
      <c r="ATY236" s="10"/>
      <c r="ATZ236" s="10"/>
      <c r="AUA236" s="10"/>
      <c r="AUB236" s="10"/>
      <c r="AUC236" s="10"/>
      <c r="AUD236" s="10"/>
      <c r="AUE236" s="10"/>
      <c r="AUF236" s="10"/>
      <c r="AUG236" s="10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  <c r="BKZ236" s="10"/>
      <c r="BLA236" s="10"/>
      <c r="BLB236" s="10"/>
      <c r="BLC236" s="10"/>
      <c r="BLD236" s="10"/>
      <c r="BLE236" s="10"/>
      <c r="BLF236" s="10"/>
      <c r="BLG236" s="10"/>
      <c r="BLH236" s="10"/>
      <c r="BLI236" s="10"/>
      <c r="BLJ236" s="10"/>
      <c r="BLK236" s="10"/>
      <c r="BLL236" s="10"/>
      <c r="BLM236" s="10"/>
      <c r="BLN236" s="10"/>
      <c r="BLO236" s="10"/>
      <c r="BLP236" s="10"/>
      <c r="BLQ236" s="10"/>
      <c r="BLR236" s="10"/>
      <c r="BLS236" s="10"/>
      <c r="BLT236" s="10"/>
      <c r="BLU236" s="10"/>
      <c r="BLV236" s="10"/>
      <c r="BLW236" s="10"/>
      <c r="BLX236" s="10"/>
      <c r="BLY236" s="10"/>
      <c r="BLZ236" s="10"/>
      <c r="BMA236" s="10"/>
      <c r="BMB236" s="10"/>
      <c r="BMC236" s="10"/>
      <c r="BMD236" s="10"/>
      <c r="BME236" s="10"/>
      <c r="BMF236" s="10"/>
      <c r="BMG236" s="10"/>
      <c r="BMH236" s="10"/>
      <c r="BMI236" s="10"/>
      <c r="BMJ236" s="10"/>
      <c r="BMK236" s="10"/>
      <c r="BML236" s="10"/>
      <c r="BMM236" s="10"/>
      <c r="BMN236" s="10"/>
      <c r="BMO236" s="10"/>
      <c r="BMP236" s="10"/>
      <c r="BMQ236" s="10"/>
      <c r="BMR236" s="10"/>
      <c r="BMS236" s="10"/>
      <c r="BMT236" s="10"/>
      <c r="BMU236" s="10"/>
      <c r="BMV236" s="10"/>
      <c r="BMW236" s="10"/>
      <c r="BMX236" s="10"/>
      <c r="BMY236" s="10"/>
      <c r="BMZ236" s="10"/>
      <c r="BNA236" s="10"/>
      <c r="BNB236" s="10"/>
      <c r="BNC236" s="10"/>
      <c r="BND236" s="10"/>
      <c r="BNE236" s="10"/>
      <c r="BNF236" s="10"/>
      <c r="BNG236" s="10"/>
      <c r="BNH236" s="10"/>
      <c r="BNI236" s="10"/>
      <c r="BNJ236" s="10"/>
      <c r="BNK236" s="10"/>
      <c r="BNL236" s="10"/>
      <c r="BNM236" s="10"/>
      <c r="BNN236" s="10"/>
      <c r="BNO236" s="10"/>
      <c r="BNP236" s="10"/>
      <c r="BNQ236" s="10"/>
      <c r="BNR236" s="10"/>
      <c r="BNS236" s="10"/>
      <c r="BNT236" s="10"/>
      <c r="BNU236" s="10"/>
      <c r="BNV236" s="10"/>
      <c r="BNW236" s="10"/>
      <c r="BNX236" s="10"/>
      <c r="BNY236" s="10"/>
      <c r="BNZ236" s="10"/>
      <c r="BOA236" s="10"/>
      <c r="BOB236" s="10"/>
      <c r="BOC236" s="10"/>
      <c r="BOD236" s="10"/>
      <c r="BOE236" s="10"/>
      <c r="BOF236" s="10"/>
      <c r="BOG236" s="10"/>
      <c r="BOH236" s="10"/>
      <c r="BOI236" s="10"/>
      <c r="BOJ236" s="10"/>
      <c r="BOK236" s="10"/>
      <c r="BOL236" s="10"/>
      <c r="BOM236" s="10"/>
      <c r="BON236" s="10"/>
      <c r="BOO236" s="10"/>
      <c r="BOP236" s="10"/>
      <c r="BOQ236" s="10"/>
      <c r="BOR236" s="10"/>
      <c r="BOS236" s="10"/>
      <c r="BOT236" s="10"/>
      <c r="BOU236" s="10"/>
      <c r="BOV236" s="10"/>
      <c r="BOW236" s="10"/>
      <c r="BOX236" s="10"/>
      <c r="BOY236" s="10"/>
      <c r="BOZ236" s="10"/>
      <c r="BPA236" s="10"/>
      <c r="BPB236" s="10"/>
      <c r="BPC236" s="10"/>
      <c r="BPD236" s="10"/>
      <c r="BPE236" s="10"/>
      <c r="BPF236" s="10"/>
      <c r="BPG236" s="10"/>
      <c r="BPH236" s="10"/>
      <c r="BPI236" s="10"/>
      <c r="BPJ236" s="10"/>
      <c r="BPK236" s="10"/>
      <c r="BPL236" s="10"/>
      <c r="BPM236" s="10"/>
      <c r="BPN236" s="10"/>
      <c r="BPO236" s="10"/>
      <c r="BPP236" s="10"/>
      <c r="BPQ236" s="10"/>
      <c r="BPR236" s="10"/>
      <c r="BPS236" s="10"/>
      <c r="BPT236" s="10"/>
      <c r="BPU236" s="10"/>
      <c r="BPV236" s="10"/>
      <c r="BPW236" s="10"/>
      <c r="BPX236" s="10"/>
      <c r="BPY236" s="10"/>
      <c r="BPZ236" s="10"/>
      <c r="BQA236" s="10"/>
      <c r="BQB236" s="10"/>
      <c r="BQC236" s="10"/>
      <c r="BQD236" s="10"/>
      <c r="BQE236" s="10"/>
      <c r="BQF236" s="10"/>
      <c r="BQG236" s="10"/>
      <c r="BQH236" s="10"/>
      <c r="BQI236" s="10"/>
      <c r="BQJ236" s="10"/>
      <c r="BQK236" s="10"/>
      <c r="BQL236" s="10"/>
      <c r="BQM236" s="10"/>
      <c r="BQN236" s="10"/>
      <c r="BQO236" s="10"/>
      <c r="BQP236" s="10"/>
      <c r="BQQ236" s="10"/>
      <c r="BQR236" s="10"/>
      <c r="BQS236" s="10"/>
      <c r="BQT236" s="10"/>
      <c r="BQU236" s="10"/>
      <c r="BQV236" s="10"/>
      <c r="BQW236" s="10"/>
      <c r="BQX236" s="10"/>
      <c r="BQY236" s="10"/>
      <c r="BQZ236" s="10"/>
      <c r="BRA236" s="10"/>
      <c r="BRB236" s="10"/>
      <c r="BRC236" s="10"/>
      <c r="BRD236" s="10"/>
      <c r="BRE236" s="10"/>
      <c r="BRF236" s="10"/>
      <c r="BRG236" s="10"/>
      <c r="BRH236" s="10"/>
      <c r="BRI236" s="10"/>
      <c r="BRJ236" s="10"/>
      <c r="BRK236" s="10"/>
      <c r="BRL236" s="10"/>
      <c r="BRM236" s="10"/>
      <c r="BRN236" s="10"/>
      <c r="BRO236" s="10"/>
      <c r="BRP236" s="10"/>
      <c r="BRQ236" s="10"/>
      <c r="BRR236" s="10"/>
      <c r="BRS236" s="10"/>
      <c r="BRT236" s="10"/>
      <c r="BRU236" s="10"/>
      <c r="BRV236" s="10"/>
      <c r="BRW236" s="10"/>
      <c r="BRX236" s="10"/>
      <c r="BRY236" s="10"/>
      <c r="BRZ236" s="10"/>
      <c r="BSA236" s="10"/>
      <c r="BSB236" s="10"/>
      <c r="BSC236" s="10"/>
      <c r="BSD236" s="10"/>
      <c r="BSE236" s="10"/>
      <c r="BSF236" s="10"/>
      <c r="BSG236" s="10"/>
      <c r="BSH236" s="10"/>
      <c r="BSI236" s="10"/>
      <c r="BSJ236" s="10"/>
      <c r="BSK236" s="10"/>
      <c r="BSL236" s="10"/>
      <c r="BSM236" s="10"/>
      <c r="BSN236" s="10"/>
      <c r="BSO236" s="10"/>
      <c r="BSP236" s="10"/>
      <c r="BSQ236" s="10"/>
      <c r="BSR236" s="10"/>
      <c r="BSS236" s="10"/>
      <c r="BST236" s="10"/>
      <c r="BSU236" s="10"/>
      <c r="BSV236" s="10"/>
      <c r="BSW236" s="10"/>
      <c r="BSX236" s="10"/>
      <c r="BSY236" s="10"/>
      <c r="BSZ236" s="10"/>
      <c r="BTA236" s="10"/>
      <c r="BTB236" s="10"/>
      <c r="BTC236" s="10"/>
      <c r="BTD236" s="10"/>
      <c r="BTE236" s="10"/>
      <c r="BTF236" s="10"/>
      <c r="BTG236" s="10"/>
      <c r="BTH236" s="10"/>
      <c r="BTI236" s="10"/>
      <c r="BTJ236" s="10"/>
      <c r="BTK236" s="10"/>
      <c r="BTL236" s="10"/>
      <c r="BTM236" s="10"/>
      <c r="BTN236" s="10"/>
      <c r="BTO236" s="10"/>
      <c r="BTP236" s="10"/>
      <c r="BTQ236" s="10"/>
      <c r="BTR236" s="10"/>
      <c r="BTS236" s="10"/>
      <c r="BTT236" s="10"/>
      <c r="BTU236" s="10"/>
      <c r="BTV236" s="10"/>
      <c r="BTW236" s="10"/>
      <c r="BTX236" s="10"/>
      <c r="BTY236" s="10"/>
      <c r="BTZ236" s="10"/>
      <c r="BUA236" s="10"/>
      <c r="BUB236" s="10"/>
      <c r="BUC236" s="10"/>
      <c r="BUD236" s="10"/>
      <c r="BUE236" s="10"/>
      <c r="BUF236" s="10"/>
      <c r="BUG236" s="10"/>
      <c r="BUH236" s="10"/>
      <c r="BUI236" s="10"/>
      <c r="BUJ236" s="10"/>
      <c r="BUK236" s="10"/>
      <c r="BUL236" s="10"/>
      <c r="BUM236" s="10"/>
      <c r="BUN236" s="10"/>
      <c r="BUO236" s="10"/>
      <c r="BUP236" s="10"/>
      <c r="BUQ236" s="10"/>
      <c r="BUR236" s="10"/>
      <c r="BUS236" s="10"/>
      <c r="BUT236" s="10"/>
      <c r="BUU236" s="10"/>
      <c r="BUV236" s="10"/>
      <c r="BUW236" s="10"/>
      <c r="BUX236" s="10"/>
      <c r="BUY236" s="10"/>
      <c r="BUZ236" s="10"/>
      <c r="BVA236" s="10"/>
      <c r="BVB236" s="10"/>
      <c r="BVC236" s="10"/>
      <c r="BVD236" s="10"/>
      <c r="BVE236" s="10"/>
      <c r="BVF236" s="10"/>
      <c r="BVG236" s="10"/>
      <c r="BVH236" s="10"/>
      <c r="BVI236" s="10"/>
      <c r="BVJ236" s="10"/>
      <c r="BVK236" s="10"/>
      <c r="BVL236" s="10"/>
      <c r="BVM236" s="10"/>
      <c r="BVN236" s="10"/>
      <c r="BVO236" s="10"/>
      <c r="BVP236" s="10"/>
      <c r="BVQ236" s="10"/>
      <c r="BVR236" s="10"/>
      <c r="BVS236" s="10"/>
      <c r="BVT236" s="10"/>
      <c r="BVU236" s="10"/>
      <c r="BVV236" s="10"/>
      <c r="BVW236" s="10"/>
      <c r="BVX236" s="10"/>
      <c r="BVY236" s="10"/>
      <c r="BVZ236" s="10"/>
      <c r="BWA236" s="10"/>
      <c r="BWB236" s="10"/>
      <c r="BWC236" s="10"/>
      <c r="BWD236" s="10"/>
      <c r="BWE236" s="10"/>
      <c r="BWF236" s="10"/>
      <c r="BWG236" s="10"/>
      <c r="BWH236" s="10"/>
      <c r="BWI236" s="10"/>
      <c r="BWJ236" s="10"/>
      <c r="BWK236" s="10"/>
      <c r="BWL236" s="10"/>
      <c r="BWM236" s="10"/>
      <c r="BWN236" s="10"/>
      <c r="BWO236" s="10"/>
      <c r="BWP236" s="10"/>
      <c r="BWQ236" s="10"/>
      <c r="BWR236" s="10"/>
      <c r="BWS236" s="10"/>
      <c r="BWT236" s="10"/>
      <c r="BWU236" s="10"/>
      <c r="BWV236" s="10"/>
      <c r="BWW236" s="10"/>
      <c r="BWX236" s="10"/>
      <c r="BWY236" s="10"/>
      <c r="BWZ236" s="10"/>
      <c r="BXA236" s="10"/>
      <c r="BXB236" s="10"/>
      <c r="BXC236" s="10"/>
      <c r="BXD236" s="10"/>
      <c r="BXE236" s="10"/>
      <c r="BXF236" s="10"/>
      <c r="BXG236" s="10"/>
      <c r="BXH236" s="10"/>
      <c r="BXI236" s="10"/>
      <c r="BXJ236" s="10"/>
      <c r="BXK236" s="10"/>
      <c r="BXL236" s="10"/>
      <c r="BXM236" s="10"/>
      <c r="BXN236" s="10"/>
      <c r="BXO236" s="10"/>
      <c r="BXP236" s="10"/>
      <c r="BXQ236" s="10"/>
      <c r="BXR236" s="10"/>
      <c r="BXS236" s="10"/>
      <c r="BXT236" s="10"/>
      <c r="BXU236" s="10"/>
      <c r="BXV236" s="10"/>
      <c r="BXW236" s="10"/>
      <c r="BXX236" s="10"/>
      <c r="BXY236" s="10"/>
      <c r="BXZ236" s="10"/>
      <c r="BYA236" s="10"/>
      <c r="BYB236" s="10"/>
      <c r="BYC236" s="10"/>
      <c r="BYD236" s="10"/>
      <c r="BYE236" s="10"/>
      <c r="BYF236" s="10"/>
      <c r="BYG236" s="10"/>
      <c r="BYH236" s="10"/>
      <c r="BYI236" s="10"/>
      <c r="BYJ236" s="10"/>
      <c r="BYK236" s="10"/>
      <c r="BYL236" s="10"/>
      <c r="BYM236" s="10"/>
      <c r="BYN236" s="10"/>
      <c r="BYO236" s="10"/>
      <c r="BYP236" s="10"/>
      <c r="BYQ236" s="10"/>
      <c r="BYR236" s="10"/>
      <c r="BYS236" s="10"/>
      <c r="BYT236" s="10"/>
      <c r="BYU236" s="10"/>
      <c r="BYV236" s="10"/>
      <c r="BYW236" s="10"/>
      <c r="BYX236" s="10"/>
      <c r="BYY236" s="10"/>
      <c r="BYZ236" s="10"/>
      <c r="BZA236" s="10"/>
      <c r="BZB236" s="10"/>
      <c r="BZC236" s="10"/>
      <c r="BZD236" s="10"/>
      <c r="BZE236" s="10"/>
      <c r="BZF236" s="10"/>
      <c r="BZG236" s="10"/>
      <c r="BZH236" s="10"/>
      <c r="BZI236" s="10"/>
      <c r="BZJ236" s="10"/>
      <c r="BZK236" s="10"/>
      <c r="BZL236" s="10"/>
      <c r="BZM236" s="10"/>
      <c r="BZN236" s="10"/>
      <c r="BZO236" s="10"/>
      <c r="BZP236" s="10"/>
      <c r="BZQ236" s="10"/>
      <c r="BZR236" s="10"/>
      <c r="BZS236" s="10"/>
      <c r="BZT236" s="10"/>
      <c r="BZU236" s="10"/>
      <c r="BZV236" s="10"/>
      <c r="BZW236" s="10"/>
      <c r="BZX236" s="10"/>
      <c r="BZY236" s="10"/>
      <c r="BZZ236" s="10"/>
      <c r="CAA236" s="10"/>
      <c r="CAB236" s="10"/>
      <c r="CAC236" s="10"/>
      <c r="CAD236" s="10"/>
      <c r="CAE236" s="10"/>
      <c r="CAF236" s="10"/>
      <c r="CAG236" s="10"/>
      <c r="CAH236" s="10"/>
      <c r="CAI236" s="10"/>
      <c r="CAJ236" s="10"/>
      <c r="CAK236" s="10"/>
      <c r="CAL236" s="10"/>
      <c r="CAM236" s="10"/>
      <c r="CAN236" s="10"/>
      <c r="CAO236" s="10"/>
      <c r="CAP236" s="10"/>
      <c r="CAQ236" s="10"/>
      <c r="CAR236" s="10"/>
      <c r="CAS236" s="10"/>
      <c r="CAT236" s="10"/>
      <c r="CAU236" s="10"/>
      <c r="CAV236" s="10"/>
      <c r="CAW236" s="10"/>
      <c r="CAX236" s="10"/>
      <c r="CAY236" s="10"/>
      <c r="CAZ236" s="10"/>
      <c r="CBA236" s="10"/>
      <c r="CBB236" s="10"/>
      <c r="CBC236" s="10"/>
      <c r="CBD236" s="10"/>
      <c r="CBE236" s="10"/>
      <c r="CBF236" s="10"/>
      <c r="CBG236" s="10"/>
      <c r="CBH236" s="10"/>
      <c r="CBI236" s="10"/>
      <c r="CBJ236" s="10"/>
      <c r="CBK236" s="10"/>
      <c r="CBL236" s="10"/>
      <c r="CBM236" s="10"/>
      <c r="CBN236" s="10"/>
      <c r="CBO236" s="10"/>
      <c r="CBP236" s="10"/>
      <c r="CBQ236" s="10"/>
      <c r="CBR236" s="10"/>
      <c r="CBS236" s="10"/>
      <c r="CBT236" s="10"/>
      <c r="CBU236" s="10"/>
      <c r="CBV236" s="10"/>
      <c r="CBW236" s="10"/>
      <c r="CBX236" s="10"/>
      <c r="CBY236" s="10"/>
      <c r="CBZ236" s="10"/>
      <c r="CCA236" s="10"/>
      <c r="CCB236" s="10"/>
      <c r="CCC236" s="10"/>
      <c r="CCD236" s="10"/>
      <c r="CCE236" s="10"/>
      <c r="CCF236" s="10"/>
      <c r="CCG236" s="10"/>
      <c r="CCH236" s="10"/>
      <c r="CCI236" s="10"/>
      <c r="CCJ236" s="10"/>
      <c r="CCK236" s="10"/>
      <c r="CCL236" s="10"/>
      <c r="CCM236" s="10"/>
      <c r="CCN236" s="10"/>
      <c r="CCO236" s="10"/>
      <c r="CCP236" s="10"/>
      <c r="CCQ236" s="10"/>
      <c r="CCR236" s="10"/>
      <c r="CCS236" s="10"/>
      <c r="CCT236" s="10"/>
      <c r="CCU236" s="10"/>
      <c r="CCV236" s="10"/>
      <c r="CCW236" s="10"/>
      <c r="CCX236" s="10"/>
      <c r="CCY236" s="10"/>
      <c r="CCZ236" s="10"/>
      <c r="CDA236" s="10"/>
      <c r="CDB236" s="10"/>
      <c r="CDC236" s="10"/>
      <c r="CDD236" s="10"/>
      <c r="CDE236" s="10"/>
      <c r="CDF236" s="10"/>
      <c r="CDG236" s="10"/>
      <c r="CDH236" s="10"/>
      <c r="CDI236" s="10"/>
      <c r="CDJ236" s="10"/>
      <c r="CDK236" s="10"/>
      <c r="CDL236" s="10"/>
      <c r="CDM236" s="10"/>
      <c r="CDN236" s="10"/>
      <c r="CDO236" s="10"/>
      <c r="CDP236" s="10"/>
      <c r="CDQ236" s="10"/>
      <c r="CDR236" s="10"/>
      <c r="CDS236" s="10"/>
      <c r="CDT236" s="10"/>
      <c r="CDU236" s="10"/>
      <c r="CDV236" s="10"/>
      <c r="CDW236" s="10"/>
      <c r="CDX236" s="10"/>
      <c r="CDY236" s="10"/>
      <c r="CDZ236" s="10"/>
      <c r="CEA236" s="10"/>
      <c r="CEB236" s="10"/>
      <c r="CEC236" s="10"/>
      <c r="CED236" s="10"/>
      <c r="CEE236" s="10"/>
      <c r="CEF236" s="10"/>
      <c r="CEG236" s="10"/>
      <c r="CEH236" s="10"/>
      <c r="CEI236" s="10"/>
      <c r="CEJ236" s="10"/>
      <c r="CEK236" s="10"/>
      <c r="CEL236" s="10"/>
      <c r="CEM236" s="10"/>
      <c r="CEN236" s="10"/>
      <c r="CEO236" s="10"/>
      <c r="CEP236" s="10"/>
      <c r="CEQ236" s="10"/>
      <c r="CER236" s="10"/>
      <c r="CES236" s="10"/>
      <c r="CET236" s="10"/>
      <c r="CEU236" s="10"/>
      <c r="CEV236" s="10"/>
      <c r="CEW236" s="10"/>
      <c r="CEX236" s="10"/>
      <c r="CEY236" s="10"/>
      <c r="CEZ236" s="10"/>
      <c r="CFA236" s="10"/>
      <c r="CFB236" s="10"/>
      <c r="CFC236" s="10"/>
      <c r="CFD236" s="10"/>
      <c r="CFE236" s="10"/>
      <c r="CFF236" s="10"/>
      <c r="CFG236" s="10"/>
      <c r="CFH236" s="10"/>
      <c r="CFI236" s="10"/>
      <c r="CFJ236" s="10"/>
      <c r="CFK236" s="10"/>
      <c r="CFL236" s="10"/>
      <c r="CFM236" s="10"/>
      <c r="CFN236" s="10"/>
      <c r="CFO236" s="10"/>
      <c r="CFP236" s="10"/>
      <c r="CFQ236" s="10"/>
      <c r="CFR236" s="10"/>
      <c r="CFS236" s="10"/>
      <c r="CFT236" s="10"/>
      <c r="CFU236" s="10"/>
      <c r="CFV236" s="10"/>
      <c r="CFW236" s="10"/>
      <c r="CFX236" s="10"/>
      <c r="CFY236" s="10"/>
      <c r="CFZ236" s="10"/>
      <c r="CGA236" s="10"/>
      <c r="CGB236" s="10"/>
      <c r="CGC236" s="10"/>
      <c r="CGD236" s="10"/>
      <c r="CGE236" s="10"/>
      <c r="CGF236" s="10"/>
      <c r="CGG236" s="10"/>
      <c r="CGH236" s="10"/>
      <c r="CGI236" s="10"/>
      <c r="CGJ236" s="10"/>
      <c r="CGK236" s="10"/>
      <c r="CGL236" s="10"/>
      <c r="CGM236" s="10"/>
      <c r="CGN236" s="10"/>
      <c r="CGO236" s="10"/>
      <c r="CGP236" s="10"/>
      <c r="CGQ236" s="10"/>
      <c r="CGR236" s="10"/>
      <c r="CGS236" s="10"/>
      <c r="CGT236" s="10"/>
      <c r="CGU236" s="10"/>
      <c r="CGV236" s="10"/>
      <c r="CGW236" s="10"/>
      <c r="CGX236" s="10"/>
      <c r="CGY236" s="10"/>
      <c r="CGZ236" s="10"/>
      <c r="CHA236" s="10"/>
      <c r="CHB236" s="10"/>
      <c r="CHC236" s="10"/>
      <c r="CHD236" s="10"/>
      <c r="CHE236" s="10"/>
      <c r="CHF236" s="10"/>
      <c r="CHG236" s="10"/>
      <c r="CHH236" s="10"/>
      <c r="CHI236" s="10"/>
      <c r="CHJ236" s="10"/>
      <c r="CHK236" s="10"/>
      <c r="CHL236" s="10"/>
      <c r="CHM236" s="10"/>
      <c r="CHN236" s="10"/>
      <c r="CHO236" s="10"/>
      <c r="CHP236" s="10"/>
      <c r="CHQ236" s="10"/>
      <c r="CHR236" s="10"/>
      <c r="CHS236" s="10"/>
      <c r="CHT236" s="10"/>
      <c r="CHU236" s="10"/>
      <c r="CHV236" s="10"/>
      <c r="CHW236" s="10"/>
      <c r="CHX236" s="10"/>
      <c r="CHY236" s="10"/>
      <c r="CHZ236" s="10"/>
      <c r="CIA236" s="10"/>
      <c r="CIB236" s="10"/>
      <c r="CIC236" s="10"/>
      <c r="CID236" s="10"/>
      <c r="CIE236" s="10"/>
      <c r="CIF236" s="10"/>
      <c r="CIG236" s="10"/>
      <c r="CIH236" s="10"/>
      <c r="CII236" s="10"/>
      <c r="CIJ236" s="10"/>
      <c r="CIK236" s="10"/>
      <c r="CIL236" s="10"/>
      <c r="CIM236" s="10"/>
      <c r="CIN236" s="10"/>
      <c r="CIO236" s="10"/>
      <c r="CIP236" s="10"/>
      <c r="CIQ236" s="10"/>
      <c r="CIR236" s="10"/>
      <c r="CIS236" s="10"/>
      <c r="CIT236" s="10"/>
      <c r="CIU236" s="10"/>
      <c r="CIV236" s="10"/>
      <c r="CIW236" s="10"/>
      <c r="CIX236" s="10"/>
      <c r="CIY236" s="10"/>
      <c r="CIZ236" s="10"/>
      <c r="CJA236" s="10"/>
      <c r="CJB236" s="10"/>
      <c r="CJC236" s="10"/>
      <c r="CJD236" s="10"/>
      <c r="CJE236" s="10"/>
      <c r="CJF236" s="10"/>
      <c r="CJG236" s="10"/>
      <c r="CJH236" s="10"/>
      <c r="CJI236" s="10"/>
      <c r="CJJ236" s="10"/>
      <c r="CJK236" s="10"/>
      <c r="CJL236" s="10"/>
      <c r="CJM236" s="10"/>
      <c r="CJN236" s="10"/>
      <c r="CJO236" s="10"/>
      <c r="CJP236" s="10"/>
      <c r="CJQ236" s="10"/>
      <c r="CJR236" s="10"/>
      <c r="CJS236" s="10"/>
      <c r="CJT236" s="10"/>
      <c r="CJU236" s="10"/>
      <c r="CJV236" s="10"/>
      <c r="CJW236" s="10"/>
      <c r="CJX236" s="10"/>
      <c r="CJY236" s="10"/>
      <c r="CJZ236" s="10"/>
      <c r="CKA236" s="10"/>
      <c r="CKB236" s="10"/>
      <c r="CKC236" s="10"/>
      <c r="CKD236" s="10"/>
      <c r="CKE236" s="10"/>
      <c r="CKF236" s="10"/>
      <c r="CKG236" s="10"/>
      <c r="CKH236" s="10"/>
      <c r="CKI236" s="10"/>
      <c r="CKJ236" s="10"/>
      <c r="CKK236" s="10"/>
      <c r="CKL236" s="10"/>
      <c r="CKM236" s="10"/>
      <c r="CKN236" s="10"/>
      <c r="CKO236" s="10"/>
      <c r="CKP236" s="10"/>
      <c r="CKQ236" s="10"/>
      <c r="CKR236" s="10"/>
      <c r="CKS236" s="10"/>
      <c r="CKT236" s="10"/>
    </row>
    <row r="237" spans="1:2334" s="253" customFormat="1">
      <c r="A237" s="62"/>
      <c r="B237" s="62"/>
      <c r="C237" s="62"/>
      <c r="D237" s="62"/>
      <c r="E237" s="39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9"/>
      <c r="R237" s="62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0"/>
      <c r="JF237" s="10"/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0"/>
      <c r="KM237" s="10"/>
      <c r="AZK237" s="10"/>
      <c r="AZL237" s="10"/>
      <c r="AZM237" s="10"/>
      <c r="AZN237" s="10"/>
      <c r="AZO237" s="10"/>
      <c r="AZP237" s="10"/>
      <c r="AZQ237" s="10"/>
      <c r="AZR237" s="10"/>
      <c r="AZS237" s="10"/>
      <c r="AZT237" s="10"/>
      <c r="AZU237" s="10"/>
      <c r="AZV237" s="10"/>
      <c r="AZW237" s="10"/>
      <c r="AZX237" s="10"/>
      <c r="AZY237" s="10"/>
      <c r="AZZ237" s="10"/>
      <c r="BAA237" s="10"/>
      <c r="BAB237" s="10"/>
      <c r="BAC237" s="10"/>
      <c r="BAD237" s="10"/>
      <c r="BAE237" s="10"/>
      <c r="BAF237" s="10"/>
      <c r="BAG237" s="10"/>
      <c r="BAH237" s="10"/>
      <c r="BAI237" s="10"/>
      <c r="BAJ237" s="10"/>
      <c r="BAK237" s="10"/>
      <c r="BAL237" s="10"/>
      <c r="BAM237" s="10"/>
      <c r="BAN237" s="10"/>
      <c r="BAO237" s="10"/>
      <c r="BAP237" s="10"/>
      <c r="BAQ237" s="10"/>
      <c r="BAR237" s="10"/>
      <c r="BAS237" s="10"/>
      <c r="BAT237" s="10"/>
      <c r="BAU237" s="10"/>
      <c r="BAV237" s="10"/>
      <c r="BAW237" s="10"/>
      <c r="BAX237" s="10"/>
      <c r="BAY237" s="10"/>
      <c r="BAZ237" s="10"/>
      <c r="BBA237" s="10"/>
      <c r="BBB237" s="10"/>
      <c r="BBC237" s="10"/>
      <c r="BBD237" s="10"/>
      <c r="BBE237" s="10"/>
      <c r="BBF237" s="10"/>
      <c r="BBG237" s="10"/>
      <c r="BBH237" s="10"/>
      <c r="BBI237" s="10"/>
      <c r="BBJ237" s="10"/>
      <c r="BBK237" s="10"/>
      <c r="BBL237" s="10"/>
      <c r="BBM237" s="10"/>
      <c r="BBN237" s="10"/>
      <c r="BBO237" s="10"/>
      <c r="BBP237" s="10"/>
      <c r="BBQ237" s="10"/>
      <c r="BBR237" s="10"/>
      <c r="BBS237" s="10"/>
      <c r="BBT237" s="10"/>
      <c r="BBU237" s="10"/>
      <c r="BBV237" s="10"/>
      <c r="BBW237" s="10"/>
      <c r="BBX237" s="10"/>
      <c r="BBY237" s="10"/>
      <c r="BBZ237" s="10"/>
      <c r="BCA237" s="10"/>
      <c r="BCB237" s="10"/>
      <c r="BCC237" s="10"/>
      <c r="BCD237" s="10"/>
      <c r="BCE237" s="10"/>
      <c r="BCF237" s="10"/>
      <c r="BCG237" s="10"/>
      <c r="BCH237" s="10"/>
      <c r="BCI237" s="10"/>
      <c r="BCJ237" s="10"/>
      <c r="BCK237" s="10"/>
      <c r="BCL237" s="10"/>
      <c r="BCM237" s="10"/>
      <c r="BCN237" s="10"/>
      <c r="BCO237" s="10"/>
      <c r="BCP237" s="10"/>
      <c r="BCQ237" s="10"/>
      <c r="BCR237" s="10"/>
      <c r="BCS237" s="10"/>
      <c r="BCT237" s="10"/>
      <c r="BCU237" s="10"/>
      <c r="BCV237" s="10"/>
      <c r="BCW237" s="10"/>
      <c r="BCX237" s="10"/>
      <c r="BCY237" s="10"/>
      <c r="BCZ237" s="10"/>
      <c r="BDA237" s="10"/>
      <c r="BDB237" s="10"/>
      <c r="BDC237" s="10"/>
      <c r="BDD237" s="10"/>
      <c r="BDE237" s="10"/>
      <c r="BDF237" s="10"/>
      <c r="BDG237" s="10"/>
      <c r="BDH237" s="10"/>
      <c r="BDI237" s="10"/>
      <c r="BDJ237" s="10"/>
      <c r="BDK237" s="10"/>
      <c r="BDL237" s="10"/>
      <c r="BDM237" s="10"/>
      <c r="BDN237" s="10"/>
      <c r="BDO237" s="10"/>
      <c r="BDP237" s="10"/>
      <c r="BDQ237" s="10"/>
      <c r="BDR237" s="10"/>
      <c r="BDS237" s="10"/>
      <c r="BDT237" s="10"/>
      <c r="BDU237" s="10"/>
      <c r="BDV237" s="10"/>
      <c r="BDW237" s="10"/>
      <c r="BDX237" s="10"/>
      <c r="BDY237" s="10"/>
      <c r="BDZ237" s="10"/>
      <c r="BEA237" s="10"/>
      <c r="BEB237" s="10"/>
      <c r="BEC237" s="10"/>
      <c r="BED237" s="10"/>
      <c r="BEE237" s="10"/>
      <c r="BEF237" s="10"/>
      <c r="BEG237" s="10"/>
      <c r="BEH237" s="10"/>
      <c r="BEI237" s="10"/>
      <c r="BEJ237" s="10"/>
      <c r="BEK237" s="10"/>
      <c r="BEL237" s="10"/>
      <c r="BEM237" s="10"/>
      <c r="BEN237" s="10"/>
      <c r="BEO237" s="10"/>
      <c r="BEP237" s="10"/>
      <c r="BEQ237" s="10"/>
      <c r="BER237" s="10"/>
      <c r="BES237" s="10"/>
      <c r="BET237" s="10"/>
      <c r="BEU237" s="10"/>
      <c r="BEV237" s="10"/>
      <c r="BEW237" s="10"/>
      <c r="BEX237" s="10"/>
      <c r="BEY237" s="10"/>
      <c r="BEZ237" s="10"/>
      <c r="BFA237" s="10"/>
      <c r="BFB237" s="10"/>
      <c r="BFC237" s="10"/>
      <c r="BFD237" s="10"/>
      <c r="BFE237" s="10"/>
      <c r="BFF237" s="10"/>
      <c r="BFG237" s="10"/>
      <c r="BFH237" s="10"/>
      <c r="BFI237" s="10"/>
      <c r="BFJ237" s="10"/>
      <c r="BFK237" s="10"/>
      <c r="BFL237" s="10"/>
      <c r="BFM237" s="10"/>
      <c r="BFN237" s="10"/>
      <c r="BFO237" s="10"/>
      <c r="BFP237" s="10"/>
      <c r="BFQ237" s="10"/>
      <c r="BFR237" s="10"/>
      <c r="BFS237" s="10"/>
      <c r="BFT237" s="10"/>
      <c r="BFU237" s="10"/>
      <c r="BFV237" s="10"/>
      <c r="BFW237" s="10"/>
      <c r="BFX237" s="10"/>
      <c r="BFY237" s="10"/>
      <c r="BFZ237" s="10"/>
      <c r="BGA237" s="10"/>
      <c r="BGB237" s="10"/>
      <c r="BGC237" s="10"/>
      <c r="BGD237" s="10"/>
      <c r="BGE237" s="10"/>
      <c r="BGF237" s="10"/>
      <c r="BGG237" s="10"/>
      <c r="BGH237" s="10"/>
      <c r="BGI237" s="10"/>
      <c r="BGJ237" s="10"/>
      <c r="BGK237" s="10"/>
      <c r="BGL237" s="10"/>
      <c r="BGM237" s="10"/>
      <c r="BGN237" s="10"/>
      <c r="BGO237" s="10"/>
      <c r="BGP237" s="10"/>
      <c r="BGQ237" s="10"/>
      <c r="BGR237" s="10"/>
      <c r="BGS237" s="10"/>
      <c r="BGT237" s="10"/>
      <c r="BGU237" s="10"/>
      <c r="BGV237" s="10"/>
      <c r="BGW237" s="10"/>
      <c r="BGX237" s="10"/>
      <c r="BGY237" s="10"/>
      <c r="BGZ237" s="10"/>
      <c r="BHA237" s="10"/>
      <c r="BHB237" s="10"/>
      <c r="BHC237" s="10"/>
      <c r="BHD237" s="10"/>
      <c r="BHE237" s="10"/>
      <c r="BHF237" s="10"/>
      <c r="BHG237" s="10"/>
      <c r="BHH237" s="10"/>
      <c r="BHI237" s="10"/>
      <c r="BHJ237" s="10"/>
      <c r="BHK237" s="10"/>
      <c r="BHL237" s="10"/>
      <c r="BHM237" s="10"/>
      <c r="BHN237" s="10"/>
      <c r="BHO237" s="10"/>
      <c r="BHP237" s="10"/>
      <c r="BHQ237" s="10"/>
      <c r="BHR237" s="10"/>
      <c r="BHS237" s="10"/>
      <c r="BHT237" s="10"/>
      <c r="BHU237" s="10"/>
      <c r="BHV237" s="10"/>
      <c r="BHW237" s="10"/>
      <c r="BHX237" s="10"/>
      <c r="BHY237" s="10"/>
      <c r="BHZ237" s="10"/>
      <c r="BIA237" s="10"/>
      <c r="BIB237" s="10"/>
      <c r="BIC237" s="10"/>
      <c r="BID237" s="10"/>
      <c r="BIE237" s="10"/>
      <c r="BIF237" s="10"/>
      <c r="BIG237" s="10"/>
      <c r="BIH237" s="10"/>
      <c r="BII237" s="10"/>
      <c r="BIJ237" s="10"/>
      <c r="BIK237" s="10"/>
      <c r="BIL237" s="10"/>
      <c r="BIM237" s="10"/>
      <c r="BIN237" s="10"/>
      <c r="BIO237" s="10"/>
      <c r="BIP237" s="10"/>
      <c r="BIQ237" s="10"/>
      <c r="BIR237" s="10"/>
      <c r="BIS237" s="10"/>
      <c r="BIT237" s="10"/>
      <c r="BIU237" s="10"/>
      <c r="BIV237" s="10"/>
      <c r="BIW237" s="10"/>
      <c r="BIX237" s="10"/>
      <c r="BIY237" s="10"/>
      <c r="BIZ237" s="10"/>
      <c r="BJA237" s="10"/>
      <c r="BJB237" s="10"/>
      <c r="BJC237" s="10"/>
      <c r="BJD237" s="10"/>
      <c r="BJE237" s="10"/>
      <c r="BJF237" s="10"/>
      <c r="BJG237" s="10"/>
      <c r="BJH237" s="10"/>
      <c r="BJI237" s="10"/>
      <c r="BJJ237" s="10"/>
      <c r="BJK237" s="10"/>
      <c r="BJL237" s="10"/>
      <c r="BJM237" s="10"/>
      <c r="BJN237" s="10"/>
      <c r="BJO237" s="10"/>
      <c r="BJP237" s="10"/>
      <c r="BJQ237" s="10"/>
      <c r="BJR237" s="10"/>
      <c r="BJS237" s="10"/>
      <c r="BJT237" s="10"/>
      <c r="BJU237" s="10"/>
      <c r="BJV237" s="10"/>
      <c r="BJW237" s="10"/>
      <c r="BJX237" s="10"/>
      <c r="BJY237" s="10"/>
      <c r="BJZ237" s="10"/>
      <c r="BKA237" s="10"/>
      <c r="BKB237" s="10"/>
      <c r="BKC237" s="10"/>
      <c r="BKD237" s="10"/>
      <c r="BKE237" s="10"/>
      <c r="BKF237" s="10"/>
      <c r="BKG237" s="10"/>
      <c r="BKH237" s="10"/>
      <c r="BKI237" s="10"/>
      <c r="BKJ237" s="10"/>
      <c r="BKK237" s="10"/>
      <c r="BKL237" s="10"/>
      <c r="BKM237" s="10"/>
      <c r="BKN237" s="10"/>
      <c r="BKO237" s="10"/>
      <c r="BKP237" s="10"/>
      <c r="BKQ237" s="10"/>
      <c r="BKR237" s="10"/>
      <c r="BKS237" s="10"/>
      <c r="BKT237" s="10"/>
      <c r="BKU237" s="10"/>
      <c r="BKV237" s="10"/>
      <c r="BKW237" s="10"/>
      <c r="BKX237" s="10"/>
      <c r="BKY237" s="10"/>
      <c r="BKZ237" s="10"/>
      <c r="BLA237" s="10"/>
      <c r="BLB237" s="10"/>
      <c r="BLC237" s="10"/>
      <c r="BLD237" s="10"/>
      <c r="BLE237" s="10"/>
      <c r="BLF237" s="10"/>
      <c r="BLG237" s="10"/>
      <c r="BLH237" s="10"/>
      <c r="BLI237" s="10"/>
      <c r="BLJ237" s="10"/>
      <c r="BLK237" s="10"/>
      <c r="BLL237" s="10"/>
      <c r="BLM237" s="10"/>
      <c r="BLN237" s="10"/>
      <c r="BLO237" s="10"/>
      <c r="BLP237" s="10"/>
      <c r="BLQ237" s="10"/>
      <c r="BLR237" s="10"/>
      <c r="BLS237" s="10"/>
      <c r="BLT237" s="10"/>
      <c r="BLU237" s="10"/>
      <c r="BLV237" s="10"/>
      <c r="BLW237" s="10"/>
      <c r="BLX237" s="10"/>
      <c r="BLY237" s="10"/>
      <c r="BLZ237" s="10"/>
      <c r="BMA237" s="10"/>
      <c r="BMB237" s="10"/>
      <c r="BMC237" s="10"/>
      <c r="BMD237" s="10"/>
      <c r="BME237" s="10"/>
      <c r="BMF237" s="10"/>
      <c r="BMG237" s="10"/>
      <c r="BMH237" s="10"/>
      <c r="BMI237" s="10"/>
      <c r="BMJ237" s="10"/>
      <c r="BMK237" s="10"/>
      <c r="BML237" s="10"/>
      <c r="BMM237" s="10"/>
      <c r="BMN237" s="10"/>
      <c r="BMO237" s="10"/>
      <c r="BMP237" s="10"/>
      <c r="BMQ237" s="10"/>
      <c r="BMR237" s="10"/>
      <c r="BMS237" s="10"/>
      <c r="BMT237" s="10"/>
      <c r="BMU237" s="10"/>
      <c r="BMV237" s="10"/>
      <c r="BMW237" s="10"/>
      <c r="BMX237" s="10"/>
      <c r="BMY237" s="10"/>
      <c r="BMZ237" s="10"/>
      <c r="BNA237" s="10"/>
      <c r="BNB237" s="10"/>
      <c r="BNC237" s="10"/>
      <c r="BND237" s="10"/>
      <c r="BNE237" s="10"/>
      <c r="BNF237" s="10"/>
      <c r="BNG237" s="10"/>
      <c r="BNH237" s="10"/>
      <c r="BNI237" s="10"/>
      <c r="BNJ237" s="10"/>
      <c r="BNK237" s="10"/>
      <c r="BNL237" s="10"/>
      <c r="BNM237" s="10"/>
      <c r="BNN237" s="10"/>
      <c r="BNO237" s="10"/>
      <c r="BNP237" s="10"/>
      <c r="BNQ237" s="10"/>
      <c r="BNR237" s="10"/>
      <c r="BNS237" s="10"/>
      <c r="BNT237" s="10"/>
      <c r="BNU237" s="10"/>
      <c r="BNV237" s="10"/>
      <c r="BNW237" s="10"/>
      <c r="BNX237" s="10"/>
      <c r="BNY237" s="10"/>
      <c r="BNZ237" s="10"/>
      <c r="BOA237" s="10"/>
      <c r="BOB237" s="10"/>
      <c r="BOC237" s="10"/>
      <c r="BOD237" s="10"/>
      <c r="BOE237" s="10"/>
      <c r="BOF237" s="10"/>
      <c r="BOG237" s="10"/>
      <c r="BOH237" s="10"/>
      <c r="BOI237" s="10"/>
      <c r="BOJ237" s="10"/>
      <c r="BOK237" s="10"/>
      <c r="BOL237" s="10"/>
      <c r="BOM237" s="10"/>
      <c r="BON237" s="10"/>
      <c r="BOO237" s="10"/>
      <c r="BOP237" s="10"/>
      <c r="BOQ237" s="10"/>
      <c r="BOR237" s="10"/>
      <c r="BOS237" s="10"/>
      <c r="BOT237" s="10"/>
      <c r="BOU237" s="10"/>
      <c r="BOV237" s="10"/>
      <c r="BOW237" s="10"/>
      <c r="BOX237" s="10"/>
      <c r="BOY237" s="10"/>
      <c r="BOZ237" s="10"/>
      <c r="BPA237" s="10"/>
      <c r="BPB237" s="10"/>
      <c r="BPC237" s="10"/>
      <c r="BPD237" s="10"/>
      <c r="BPE237" s="10"/>
      <c r="BPF237" s="10"/>
      <c r="BPG237" s="10"/>
      <c r="BPH237" s="10"/>
      <c r="BPI237" s="10"/>
      <c r="BPJ237" s="10"/>
      <c r="BPK237" s="10"/>
      <c r="BPL237" s="10"/>
      <c r="BPM237" s="10"/>
      <c r="BPN237" s="10"/>
      <c r="BPO237" s="10"/>
      <c r="BPP237" s="10"/>
      <c r="BPQ237" s="10"/>
      <c r="BPR237" s="10"/>
      <c r="BPS237" s="10"/>
      <c r="BPT237" s="10"/>
      <c r="BPU237" s="10"/>
      <c r="BPV237" s="10"/>
      <c r="BPW237" s="10"/>
      <c r="BPX237" s="10"/>
      <c r="BPY237" s="10"/>
      <c r="BPZ237" s="10"/>
      <c r="BQA237" s="10"/>
      <c r="BQB237" s="10"/>
    </row>
    <row r="238" spans="1:2334" s="253" customFormat="1">
      <c r="A238" s="62"/>
      <c r="B238" s="62"/>
      <c r="C238" s="62"/>
      <c r="D238" s="62"/>
      <c r="E238" s="39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9"/>
      <c r="R238" s="62"/>
    </row>
    <row r="239" spans="1:2334" s="253" customFormat="1">
      <c r="A239" s="62"/>
      <c r="B239" s="62"/>
      <c r="C239" s="62"/>
      <c r="D239" s="62"/>
      <c r="E239" s="39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9"/>
      <c r="R239" s="62"/>
    </row>
    <row r="240" spans="1:2334" s="253" customFormat="1">
      <c r="A240" s="62"/>
      <c r="B240" s="62"/>
      <c r="C240" s="62"/>
      <c r="D240" s="62"/>
      <c r="E240" s="39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9"/>
      <c r="R240" s="62"/>
    </row>
    <row r="241" spans="1:18" s="253" customFormat="1">
      <c r="A241" s="62"/>
      <c r="B241" s="62"/>
      <c r="C241" s="62"/>
      <c r="D241" s="62"/>
      <c r="E241" s="39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9"/>
      <c r="R241" s="62"/>
    </row>
    <row r="242" spans="1:18" s="253" customFormat="1">
      <c r="A242" s="62"/>
      <c r="B242" s="62"/>
      <c r="C242" s="62"/>
      <c r="D242" s="62"/>
      <c r="E242" s="39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9"/>
      <c r="R242" s="62"/>
    </row>
    <row r="243" spans="1:18" s="253" customFormat="1">
      <c r="A243" s="62"/>
      <c r="B243" s="62"/>
      <c r="C243" s="62"/>
      <c r="D243" s="62"/>
      <c r="E243" s="39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9"/>
      <c r="R243" s="62"/>
    </row>
    <row r="244" spans="1:18" s="253" customFormat="1">
      <c r="A244" s="62"/>
      <c r="B244" s="62"/>
      <c r="C244" s="62"/>
      <c r="D244" s="62"/>
      <c r="E244" s="39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9"/>
      <c r="R244" s="62"/>
    </row>
    <row r="245" spans="1:18" s="253" customFormat="1">
      <c r="A245" s="62"/>
      <c r="B245" s="62"/>
      <c r="C245" s="62"/>
      <c r="D245" s="62"/>
      <c r="E245" s="39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9"/>
      <c r="R245" s="62"/>
    </row>
    <row r="246" spans="1:18" s="253" customFormat="1">
      <c r="A246" s="62"/>
      <c r="B246" s="62"/>
      <c r="C246" s="62"/>
      <c r="D246" s="62"/>
      <c r="E246" s="39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9"/>
      <c r="R246" s="62"/>
    </row>
    <row r="247" spans="1:18" s="253" customFormat="1">
      <c r="A247" s="62"/>
      <c r="B247" s="62"/>
      <c r="C247" s="62"/>
      <c r="D247" s="62"/>
      <c r="E247" s="39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9"/>
      <c r="R247" s="62"/>
    </row>
    <row r="248" spans="1:18" s="253" customFormat="1">
      <c r="A248" s="62"/>
      <c r="B248" s="62"/>
      <c r="C248" s="62"/>
      <c r="D248" s="62"/>
      <c r="E248" s="39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9"/>
      <c r="R248" s="62"/>
    </row>
    <row r="249" spans="1:18" s="253" customFormat="1">
      <c r="A249" s="62"/>
      <c r="B249" s="62"/>
      <c r="C249" s="62"/>
      <c r="D249" s="62"/>
      <c r="E249" s="39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9"/>
      <c r="R249" s="62"/>
    </row>
    <row r="250" spans="1:18" s="253" customFormat="1">
      <c r="A250" s="62"/>
      <c r="B250" s="62"/>
      <c r="C250" s="62"/>
      <c r="D250" s="62"/>
      <c r="E250" s="39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9"/>
      <c r="R250" s="62"/>
    </row>
    <row r="251" spans="1:18" s="253" customFormat="1">
      <c r="A251" s="62"/>
      <c r="B251" s="62"/>
      <c r="C251" s="62"/>
      <c r="D251" s="62"/>
      <c r="E251" s="39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9"/>
      <c r="R251" s="62"/>
    </row>
    <row r="252" spans="1:18" s="253" customFormat="1">
      <c r="A252" s="62"/>
      <c r="B252" s="62"/>
      <c r="C252" s="62"/>
      <c r="D252" s="62"/>
      <c r="E252" s="39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9"/>
      <c r="R252" s="62"/>
    </row>
    <row r="253" spans="1:18" s="253" customFormat="1">
      <c r="A253" s="62"/>
      <c r="B253" s="62"/>
      <c r="C253" s="62"/>
      <c r="D253" s="62"/>
      <c r="E253" s="39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9"/>
      <c r="R253" s="62"/>
    </row>
    <row r="254" spans="1:18" s="253" customFormat="1">
      <c r="A254" s="62"/>
      <c r="B254" s="62"/>
      <c r="C254" s="62"/>
      <c r="D254" s="62"/>
      <c r="E254" s="39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9"/>
      <c r="R254" s="62"/>
    </row>
    <row r="255" spans="1:18" s="253" customFormat="1">
      <c r="A255" s="62"/>
      <c r="B255" s="62"/>
      <c r="C255" s="62"/>
      <c r="D255" s="62"/>
      <c r="E255" s="39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9"/>
      <c r="R255" s="62"/>
    </row>
    <row r="256" spans="1:18" s="253" customFormat="1">
      <c r="A256" s="62"/>
      <c r="B256" s="62"/>
      <c r="C256" s="62"/>
      <c r="D256" s="62"/>
      <c r="E256" s="39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9"/>
      <c r="R256" s="62"/>
    </row>
    <row r="257" spans="1:18" s="253" customFormat="1">
      <c r="A257" s="62"/>
      <c r="B257" s="62"/>
      <c r="C257" s="62"/>
      <c r="D257" s="62"/>
      <c r="E257" s="39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9"/>
      <c r="R257" s="62"/>
    </row>
    <row r="258" spans="1:18" s="253" customFormat="1">
      <c r="A258" s="62"/>
      <c r="B258" s="62"/>
      <c r="C258" s="62"/>
      <c r="D258" s="62"/>
      <c r="E258" s="39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9"/>
      <c r="R258" s="62"/>
    </row>
    <row r="259" spans="1:18" s="253" customFormat="1">
      <c r="A259" s="62"/>
      <c r="B259" s="62"/>
      <c r="C259" s="62"/>
      <c r="D259" s="62"/>
      <c r="E259" s="39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9"/>
      <c r="R259" s="62"/>
    </row>
    <row r="260" spans="1:18" s="253" customFormat="1">
      <c r="A260" s="62"/>
      <c r="B260" s="62"/>
      <c r="C260" s="62"/>
      <c r="D260" s="62"/>
      <c r="E260" s="39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9"/>
      <c r="R260" s="62"/>
    </row>
    <row r="261" spans="1:18" s="253" customFormat="1">
      <c r="A261" s="62"/>
      <c r="B261" s="62"/>
      <c r="C261" s="62"/>
      <c r="D261" s="62"/>
      <c r="E261" s="39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9"/>
      <c r="R261" s="62"/>
    </row>
    <row r="262" spans="1:18" s="253" customFormat="1">
      <c r="A262" s="62"/>
      <c r="B262" s="62"/>
      <c r="C262" s="62"/>
      <c r="D262" s="62"/>
      <c r="E262" s="39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9"/>
      <c r="R262" s="62"/>
    </row>
    <row r="263" spans="1:18" s="253" customFormat="1">
      <c r="A263" s="62"/>
      <c r="B263" s="62"/>
      <c r="C263" s="62"/>
      <c r="D263" s="62"/>
      <c r="E263" s="39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9"/>
      <c r="R263" s="62"/>
    </row>
    <row r="264" spans="1:18" s="253" customFormat="1">
      <c r="A264" s="62"/>
      <c r="B264" s="62"/>
      <c r="C264" s="62"/>
      <c r="D264" s="62"/>
      <c r="E264" s="39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9"/>
      <c r="R264" s="62"/>
    </row>
    <row r="265" spans="1:18" s="253" customFormat="1">
      <c r="A265" s="62"/>
      <c r="B265" s="62"/>
      <c r="C265" s="62"/>
      <c r="D265" s="62"/>
      <c r="E265" s="39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9"/>
      <c r="R265" s="62"/>
    </row>
    <row r="266" spans="1:18" s="253" customFormat="1">
      <c r="A266" s="62"/>
      <c r="B266" s="62"/>
      <c r="C266" s="62"/>
      <c r="D266" s="62"/>
      <c r="E266" s="39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9"/>
      <c r="R266" s="62"/>
    </row>
    <row r="267" spans="1:18" s="253" customFormat="1">
      <c r="A267" s="62"/>
      <c r="B267" s="62"/>
      <c r="C267" s="62"/>
      <c r="D267" s="62"/>
      <c r="E267" s="39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9"/>
      <c r="R267" s="62"/>
    </row>
    <row r="268" spans="1:18" s="253" customFormat="1">
      <c r="A268" s="62"/>
      <c r="B268" s="62"/>
      <c r="C268" s="62"/>
      <c r="D268" s="62"/>
      <c r="E268" s="39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9"/>
      <c r="R268" s="62"/>
    </row>
    <row r="269" spans="1:18" s="253" customFormat="1">
      <c r="A269" s="62"/>
      <c r="B269" s="62"/>
      <c r="C269" s="62"/>
      <c r="D269" s="62"/>
      <c r="E269" s="39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9"/>
      <c r="R269" s="62"/>
    </row>
    <row r="270" spans="1:18" s="253" customFormat="1">
      <c r="A270" s="62"/>
      <c r="B270" s="62"/>
      <c r="C270" s="62"/>
      <c r="D270" s="62"/>
      <c r="E270" s="39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9"/>
      <c r="R270" s="62"/>
    </row>
    <row r="271" spans="1:18" s="253" customFormat="1">
      <c r="A271" s="62"/>
      <c r="B271" s="62"/>
      <c r="C271" s="62"/>
      <c r="D271" s="62"/>
      <c r="E271" s="39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9"/>
      <c r="R271" s="62"/>
    </row>
    <row r="272" spans="1:18" s="253" customFormat="1">
      <c r="A272" s="62"/>
      <c r="B272" s="62"/>
      <c r="C272" s="62"/>
      <c r="D272" s="62"/>
      <c r="E272" s="39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9"/>
      <c r="R272" s="62"/>
    </row>
    <row r="273" spans="1:18" s="253" customFormat="1">
      <c r="A273" s="62"/>
      <c r="B273" s="62"/>
      <c r="C273" s="62"/>
      <c r="D273" s="62"/>
      <c r="E273" s="39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9"/>
      <c r="R273" s="62"/>
    </row>
    <row r="274" spans="1:18" s="253" customFormat="1">
      <c r="A274" s="62"/>
      <c r="B274" s="62"/>
      <c r="C274" s="62"/>
      <c r="D274" s="62"/>
      <c r="E274" s="39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9"/>
      <c r="R274" s="62"/>
    </row>
    <row r="275" spans="1:18" s="253" customFormat="1">
      <c r="A275" s="62"/>
      <c r="B275" s="62"/>
      <c r="C275" s="62"/>
      <c r="D275" s="62"/>
      <c r="E275" s="39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9"/>
      <c r="R275" s="62"/>
    </row>
    <row r="276" spans="1:18" s="253" customFormat="1">
      <c r="A276" s="62"/>
      <c r="B276" s="62"/>
      <c r="C276" s="62"/>
      <c r="D276" s="62"/>
      <c r="E276" s="39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9"/>
      <c r="R276" s="62"/>
    </row>
    <row r="277" spans="1:18" s="253" customFormat="1">
      <c r="A277" s="62"/>
      <c r="B277" s="62"/>
      <c r="C277" s="62"/>
      <c r="D277" s="62"/>
      <c r="E277" s="39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9"/>
      <c r="R277" s="62"/>
    </row>
    <row r="278" spans="1:18" s="253" customFormat="1">
      <c r="A278" s="62"/>
      <c r="B278" s="62"/>
      <c r="C278" s="62"/>
      <c r="D278" s="62"/>
      <c r="E278" s="39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9"/>
      <c r="R278" s="62"/>
    </row>
    <row r="279" spans="1:18" s="253" customFormat="1">
      <c r="A279" s="62"/>
      <c r="B279" s="62"/>
      <c r="C279" s="62"/>
      <c r="D279" s="62"/>
      <c r="E279" s="39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9"/>
      <c r="R279" s="62"/>
    </row>
    <row r="280" spans="1:18" s="253" customFormat="1">
      <c r="A280" s="62"/>
      <c r="B280" s="62"/>
      <c r="C280" s="62"/>
      <c r="D280" s="62"/>
      <c r="E280" s="39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9"/>
      <c r="R280" s="62"/>
    </row>
    <row r="281" spans="1:18" s="253" customFormat="1">
      <c r="A281" s="62"/>
      <c r="B281" s="62"/>
      <c r="C281" s="62"/>
      <c r="D281" s="62"/>
      <c r="E281" s="39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9"/>
      <c r="R281" s="62"/>
    </row>
    <row r="282" spans="1:18" s="253" customFormat="1">
      <c r="A282" s="62"/>
      <c r="B282" s="62"/>
      <c r="C282" s="62"/>
      <c r="D282" s="62"/>
      <c r="E282" s="39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9"/>
      <c r="R282" s="62"/>
    </row>
    <row r="283" spans="1:18" s="253" customFormat="1">
      <c r="A283" s="62"/>
      <c r="B283" s="62"/>
      <c r="C283" s="62"/>
      <c r="D283" s="62"/>
      <c r="E283" s="39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9"/>
      <c r="R283" s="62"/>
    </row>
    <row r="284" spans="1:18" s="253" customFormat="1">
      <c r="A284" s="62"/>
      <c r="B284" s="62"/>
      <c r="C284" s="62"/>
      <c r="D284" s="62"/>
      <c r="E284" s="39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9"/>
      <c r="R284" s="62"/>
    </row>
    <row r="285" spans="1:18" s="253" customFormat="1">
      <c r="A285" s="62"/>
      <c r="B285" s="62"/>
      <c r="C285" s="62"/>
      <c r="D285" s="62"/>
      <c r="E285" s="39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9"/>
      <c r="R285" s="62"/>
    </row>
    <row r="286" spans="1:18" s="253" customFormat="1">
      <c r="A286" s="62"/>
      <c r="B286" s="62"/>
      <c r="C286" s="62"/>
      <c r="D286" s="62"/>
      <c r="E286" s="39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9"/>
      <c r="R286" s="62"/>
    </row>
    <row r="287" spans="1:18" s="253" customFormat="1">
      <c r="A287" s="62"/>
      <c r="B287" s="62"/>
      <c r="C287" s="62"/>
      <c r="D287" s="62"/>
      <c r="E287" s="39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9"/>
      <c r="R287" s="62"/>
    </row>
    <row r="288" spans="1:18" s="253" customFormat="1">
      <c r="A288" s="62"/>
      <c r="B288" s="62"/>
      <c r="C288" s="62"/>
      <c r="D288" s="62"/>
      <c r="E288" s="39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9"/>
      <c r="R288" s="62"/>
    </row>
    <row r="289" spans="1:18" s="253" customFormat="1">
      <c r="A289" s="62"/>
      <c r="B289" s="62"/>
      <c r="C289" s="62"/>
      <c r="D289" s="62"/>
      <c r="E289" s="39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9"/>
      <c r="R289" s="62"/>
    </row>
    <row r="290" spans="1:18" s="253" customFormat="1">
      <c r="A290" s="62"/>
      <c r="B290" s="62"/>
      <c r="C290" s="62"/>
      <c r="D290" s="62"/>
      <c r="E290" s="39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9"/>
      <c r="R290" s="62"/>
    </row>
    <row r="291" spans="1:18" s="253" customFormat="1">
      <c r="A291" s="62"/>
      <c r="B291" s="62"/>
      <c r="C291" s="62"/>
      <c r="D291" s="62"/>
      <c r="E291" s="39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9"/>
      <c r="R291" s="62"/>
    </row>
    <row r="292" spans="1:18" s="253" customFormat="1">
      <c r="A292" s="62"/>
      <c r="B292" s="62"/>
      <c r="C292" s="62"/>
      <c r="D292" s="62"/>
      <c r="E292" s="39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9"/>
      <c r="R292" s="62"/>
    </row>
    <row r="293" spans="1:18" s="253" customFormat="1">
      <c r="A293" s="62"/>
      <c r="B293" s="62"/>
      <c r="C293" s="62"/>
      <c r="D293" s="62"/>
      <c r="E293" s="39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9"/>
      <c r="R293" s="62"/>
    </row>
    <row r="294" spans="1:18" s="253" customFormat="1">
      <c r="A294" s="62"/>
      <c r="B294" s="62"/>
      <c r="C294" s="62"/>
      <c r="D294" s="62"/>
      <c r="E294" s="39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9"/>
      <c r="R294" s="62"/>
    </row>
    <row r="295" spans="1:18" s="253" customFormat="1">
      <c r="A295" s="62"/>
      <c r="B295" s="62"/>
      <c r="C295" s="62"/>
      <c r="D295" s="62"/>
      <c r="E295" s="39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9"/>
      <c r="R295" s="62"/>
    </row>
    <row r="296" spans="1:18" s="253" customFormat="1">
      <c r="A296" s="62"/>
      <c r="B296" s="62"/>
      <c r="C296" s="62"/>
      <c r="D296" s="62"/>
      <c r="E296" s="39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9"/>
      <c r="R296" s="62"/>
    </row>
    <row r="297" spans="1:18" s="253" customFormat="1">
      <c r="A297" s="62"/>
      <c r="B297" s="62"/>
      <c r="C297" s="62"/>
      <c r="D297" s="62"/>
      <c r="E297" s="39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9"/>
      <c r="R297" s="62"/>
    </row>
    <row r="298" spans="1:18" s="253" customFormat="1">
      <c r="A298" s="62"/>
      <c r="B298" s="62"/>
      <c r="C298" s="62"/>
      <c r="D298" s="62"/>
      <c r="E298" s="39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9"/>
      <c r="R298" s="62"/>
    </row>
    <row r="299" spans="1:18" s="253" customFormat="1">
      <c r="A299" s="62"/>
      <c r="B299" s="62"/>
      <c r="C299" s="62"/>
      <c r="D299" s="62"/>
      <c r="E299" s="39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9"/>
      <c r="R299" s="62"/>
    </row>
    <row r="300" spans="1:18" s="253" customFormat="1">
      <c r="A300" s="62"/>
      <c r="B300" s="62"/>
      <c r="C300" s="62"/>
      <c r="D300" s="62"/>
      <c r="E300" s="39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9"/>
      <c r="R300" s="62"/>
    </row>
    <row r="301" spans="1:18" s="253" customFormat="1">
      <c r="A301" s="62"/>
      <c r="B301" s="62"/>
      <c r="C301" s="62"/>
      <c r="D301" s="62"/>
      <c r="E301" s="39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9"/>
      <c r="R301" s="62"/>
    </row>
    <row r="302" spans="1:18" s="253" customFormat="1">
      <c r="A302" s="62"/>
      <c r="B302" s="62"/>
      <c r="C302" s="62"/>
      <c r="D302" s="62"/>
      <c r="E302" s="39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9"/>
      <c r="R302" s="62"/>
    </row>
    <row r="303" spans="1:18" s="253" customFormat="1">
      <c r="A303" s="62"/>
      <c r="B303" s="62"/>
      <c r="C303" s="62"/>
      <c r="D303" s="62"/>
      <c r="E303" s="39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9"/>
      <c r="R303" s="62"/>
    </row>
    <row r="304" spans="1:18" s="253" customFormat="1">
      <c r="A304" s="62"/>
      <c r="B304" s="62"/>
      <c r="C304" s="62"/>
      <c r="D304" s="62"/>
      <c r="E304" s="39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9"/>
      <c r="R304" s="62"/>
    </row>
    <row r="305" spans="1:18" s="253" customFormat="1">
      <c r="A305" s="62"/>
      <c r="B305" s="62"/>
      <c r="C305" s="62"/>
      <c r="D305" s="62"/>
      <c r="E305" s="39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9"/>
      <c r="R305" s="62"/>
    </row>
    <row r="306" spans="1:18" s="253" customFormat="1">
      <c r="A306" s="62"/>
      <c r="B306" s="62"/>
      <c r="C306" s="62"/>
      <c r="D306" s="62"/>
      <c r="E306" s="39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9"/>
      <c r="R306" s="62"/>
    </row>
    <row r="307" spans="1:18" s="253" customFormat="1">
      <c r="A307" s="62"/>
      <c r="B307" s="62"/>
      <c r="C307" s="62"/>
      <c r="D307" s="62"/>
      <c r="E307" s="39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9"/>
      <c r="R307" s="62"/>
    </row>
    <row r="308" spans="1:18" s="253" customFormat="1">
      <c r="A308" s="62"/>
      <c r="B308" s="62"/>
      <c r="C308" s="62"/>
      <c r="D308" s="62"/>
      <c r="E308" s="39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9"/>
      <c r="R308" s="62"/>
    </row>
    <row r="309" spans="1:18" s="253" customFormat="1">
      <c r="A309" s="62"/>
      <c r="B309" s="62"/>
      <c r="C309" s="62"/>
      <c r="D309" s="62"/>
      <c r="E309" s="39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9"/>
      <c r="R309" s="62"/>
    </row>
    <row r="310" spans="1:18" s="253" customFormat="1">
      <c r="A310" s="62"/>
      <c r="B310" s="62"/>
      <c r="C310" s="62"/>
      <c r="D310" s="62"/>
      <c r="E310" s="39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9"/>
      <c r="R310" s="62"/>
    </row>
    <row r="311" spans="1:18" s="253" customFormat="1">
      <c r="A311" s="62"/>
      <c r="B311" s="62"/>
      <c r="C311" s="62"/>
      <c r="D311" s="62"/>
      <c r="E311" s="39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9"/>
      <c r="R311" s="62"/>
    </row>
    <row r="312" spans="1:18" s="253" customFormat="1">
      <c r="A312" s="62"/>
      <c r="B312" s="62"/>
      <c r="C312" s="62"/>
      <c r="D312" s="62"/>
      <c r="E312" s="39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9"/>
      <c r="R312" s="62"/>
    </row>
    <row r="313" spans="1:18" s="253" customFormat="1">
      <c r="A313" s="62"/>
      <c r="B313" s="62"/>
      <c r="C313" s="62"/>
      <c r="D313" s="62"/>
      <c r="E313" s="39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9"/>
      <c r="R313" s="62"/>
    </row>
    <row r="314" spans="1:18" s="253" customFormat="1">
      <c r="A314" s="62"/>
      <c r="B314" s="62"/>
      <c r="C314" s="62"/>
      <c r="D314" s="62"/>
      <c r="E314" s="39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9"/>
      <c r="R314" s="62"/>
    </row>
    <row r="315" spans="1:18" s="253" customFormat="1">
      <c r="A315" s="62"/>
      <c r="B315" s="62"/>
      <c r="C315" s="62"/>
      <c r="D315" s="62"/>
      <c r="E315" s="39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9"/>
      <c r="R315" s="62"/>
    </row>
    <row r="316" spans="1:18" s="253" customFormat="1">
      <c r="A316" s="62"/>
      <c r="B316" s="62"/>
      <c r="C316" s="62"/>
      <c r="D316" s="62"/>
      <c r="E316" s="39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9"/>
      <c r="R316" s="62"/>
    </row>
    <row r="317" spans="1:18" s="253" customFormat="1">
      <c r="A317" s="62"/>
      <c r="B317" s="62"/>
      <c r="C317" s="62"/>
      <c r="D317" s="62"/>
      <c r="E317" s="39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9"/>
      <c r="R317" s="62"/>
    </row>
    <row r="318" spans="1:18" s="253" customFormat="1">
      <c r="A318" s="62"/>
      <c r="B318" s="62"/>
      <c r="C318" s="62"/>
      <c r="D318" s="62"/>
      <c r="E318" s="39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9"/>
      <c r="R318" s="62"/>
    </row>
    <row r="319" spans="1:18" s="253" customFormat="1">
      <c r="A319" s="62"/>
      <c r="B319" s="62"/>
      <c r="C319" s="62"/>
      <c r="D319" s="62"/>
      <c r="E319" s="39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9"/>
      <c r="R319" s="62"/>
    </row>
    <row r="320" spans="1:18" s="253" customFormat="1">
      <c r="A320" s="62"/>
      <c r="B320" s="62"/>
      <c r="C320" s="62"/>
      <c r="D320" s="62"/>
      <c r="E320" s="39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9"/>
      <c r="R320" s="62"/>
    </row>
    <row r="321" spans="1:18" s="253" customFormat="1">
      <c r="A321" s="62"/>
      <c r="B321" s="62"/>
      <c r="C321" s="62"/>
      <c r="D321" s="62"/>
      <c r="E321" s="39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9"/>
      <c r="R321" s="62"/>
    </row>
    <row r="322" spans="1:18" s="253" customFormat="1">
      <c r="A322" s="62"/>
      <c r="B322" s="62"/>
      <c r="C322" s="62"/>
      <c r="D322" s="62"/>
      <c r="E322" s="39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9"/>
      <c r="R322" s="62"/>
    </row>
    <row r="323" spans="1:18" s="253" customFormat="1">
      <c r="A323" s="62"/>
      <c r="B323" s="62"/>
      <c r="C323" s="62"/>
      <c r="D323" s="62"/>
      <c r="E323" s="39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9"/>
      <c r="R323" s="62"/>
    </row>
    <row r="324" spans="1:18" s="253" customFormat="1">
      <c r="A324" s="62"/>
      <c r="B324" s="62"/>
      <c r="C324" s="62"/>
      <c r="D324" s="62"/>
      <c r="E324" s="39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9"/>
      <c r="R324" s="62"/>
    </row>
    <row r="325" spans="1:18" s="253" customFormat="1">
      <c r="A325" s="62"/>
      <c r="B325" s="62"/>
      <c r="C325" s="62"/>
      <c r="D325" s="62"/>
      <c r="E325" s="39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9"/>
      <c r="R325" s="62"/>
    </row>
    <row r="326" spans="1:18" s="253" customFormat="1">
      <c r="A326" s="62"/>
      <c r="B326" s="62"/>
      <c r="C326" s="62"/>
      <c r="D326" s="62"/>
      <c r="E326" s="39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9"/>
      <c r="R326" s="62"/>
    </row>
    <row r="327" spans="1:18" s="253" customFormat="1">
      <c r="A327" s="62"/>
      <c r="B327" s="62"/>
      <c r="C327" s="62"/>
      <c r="D327" s="62"/>
      <c r="E327" s="39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9"/>
      <c r="R327" s="62"/>
    </row>
    <row r="328" spans="1:18" s="253" customFormat="1">
      <c r="A328" s="62"/>
      <c r="B328" s="62"/>
      <c r="C328" s="62"/>
      <c r="D328" s="62"/>
      <c r="E328" s="39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9"/>
      <c r="R328" s="62"/>
    </row>
    <row r="329" spans="1:18" s="253" customFormat="1">
      <c r="A329" s="62"/>
      <c r="B329" s="62"/>
      <c r="C329" s="62"/>
      <c r="D329" s="62"/>
      <c r="E329" s="39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9"/>
      <c r="R329" s="62"/>
    </row>
    <row r="330" spans="1:18" s="253" customFormat="1">
      <c r="A330" s="62"/>
      <c r="B330" s="62"/>
      <c r="C330" s="62"/>
      <c r="D330" s="62"/>
      <c r="E330" s="39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9"/>
      <c r="R330" s="62"/>
    </row>
    <row r="331" spans="1:18" s="253" customFormat="1">
      <c r="A331" s="62"/>
      <c r="B331" s="62"/>
      <c r="C331" s="62"/>
      <c r="D331" s="62"/>
      <c r="E331" s="39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9"/>
      <c r="R331" s="62"/>
    </row>
    <row r="332" spans="1:18" s="253" customFormat="1">
      <c r="A332" s="62"/>
      <c r="B332" s="62"/>
      <c r="C332" s="62"/>
      <c r="D332" s="62"/>
      <c r="E332" s="39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9"/>
      <c r="R332" s="62"/>
    </row>
    <row r="333" spans="1:18" s="253" customFormat="1">
      <c r="A333" s="62"/>
      <c r="B333" s="62"/>
      <c r="C333" s="62"/>
      <c r="D333" s="62"/>
      <c r="E333" s="39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9"/>
      <c r="R333" s="62"/>
    </row>
    <row r="334" spans="1:18" s="253" customFormat="1">
      <c r="A334" s="62"/>
      <c r="B334" s="62"/>
      <c r="C334" s="62"/>
      <c r="D334" s="62"/>
      <c r="E334" s="39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9"/>
      <c r="R334" s="62"/>
    </row>
    <row r="335" spans="1:18" s="253" customFormat="1">
      <c r="A335" s="62"/>
      <c r="B335" s="62"/>
      <c r="C335" s="62"/>
      <c r="D335" s="62"/>
      <c r="E335" s="39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9"/>
      <c r="R335" s="62"/>
    </row>
    <row r="336" spans="1:18" s="253" customFormat="1">
      <c r="A336" s="62"/>
      <c r="B336" s="62"/>
      <c r="C336" s="62"/>
      <c r="D336" s="62"/>
      <c r="E336" s="39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9"/>
      <c r="R336" s="62"/>
    </row>
    <row r="337" spans="1:18" s="253" customFormat="1">
      <c r="A337" s="62"/>
      <c r="B337" s="62"/>
      <c r="C337" s="62"/>
      <c r="D337" s="62"/>
      <c r="E337" s="39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9"/>
      <c r="R337" s="62"/>
    </row>
    <row r="338" spans="1:18" s="253" customFormat="1">
      <c r="A338" s="62"/>
      <c r="B338" s="62"/>
      <c r="C338" s="62"/>
      <c r="D338" s="62"/>
      <c r="E338" s="39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9"/>
      <c r="R338" s="62"/>
    </row>
    <row r="339" spans="1:18" s="253" customFormat="1">
      <c r="A339" s="62"/>
      <c r="B339" s="62"/>
      <c r="C339" s="62"/>
      <c r="D339" s="62"/>
      <c r="E339" s="39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9"/>
      <c r="R339" s="62"/>
    </row>
    <row r="340" spans="1:18" s="253" customFormat="1">
      <c r="A340" s="62"/>
      <c r="B340" s="62"/>
      <c r="C340" s="62"/>
      <c r="D340" s="62"/>
      <c r="E340" s="39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9"/>
      <c r="R340" s="62"/>
    </row>
    <row r="341" spans="1:18" s="253" customFormat="1">
      <c r="A341" s="62"/>
      <c r="B341" s="62"/>
      <c r="C341" s="62"/>
      <c r="D341" s="62"/>
      <c r="E341" s="39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9"/>
      <c r="R341" s="62"/>
    </row>
    <row r="342" spans="1:18" s="253" customFormat="1">
      <c r="A342" s="62"/>
      <c r="B342" s="62"/>
      <c r="C342" s="62"/>
      <c r="D342" s="62"/>
      <c r="E342" s="39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9"/>
      <c r="R342" s="62"/>
    </row>
    <row r="343" spans="1:18" s="253" customFormat="1">
      <c r="A343" s="62"/>
      <c r="B343" s="62"/>
      <c r="C343" s="62"/>
      <c r="D343" s="62"/>
      <c r="E343" s="39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9"/>
      <c r="R343" s="62"/>
    </row>
    <row r="344" spans="1:18" s="253" customFormat="1">
      <c r="A344" s="62"/>
      <c r="B344" s="62"/>
      <c r="C344" s="62"/>
      <c r="D344" s="62"/>
      <c r="E344" s="39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9"/>
      <c r="R344" s="62"/>
    </row>
    <row r="345" spans="1:18" s="253" customFormat="1">
      <c r="A345" s="62"/>
      <c r="B345" s="62"/>
      <c r="C345" s="62"/>
      <c r="D345" s="62"/>
      <c r="E345" s="39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9"/>
      <c r="R345" s="62"/>
    </row>
    <row r="346" spans="1:18" s="253" customFormat="1">
      <c r="A346" s="62"/>
      <c r="B346" s="62"/>
      <c r="C346" s="62"/>
      <c r="D346" s="62"/>
      <c r="E346" s="39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9"/>
      <c r="R346" s="62"/>
    </row>
    <row r="347" spans="1:18" s="253" customFormat="1">
      <c r="A347" s="62"/>
      <c r="B347" s="62"/>
      <c r="C347" s="62"/>
      <c r="D347" s="62"/>
      <c r="E347" s="39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9"/>
      <c r="R347" s="62"/>
    </row>
    <row r="348" spans="1:18" s="253" customFormat="1">
      <c r="A348" s="62"/>
      <c r="B348" s="62"/>
      <c r="C348" s="62"/>
      <c r="D348" s="62"/>
      <c r="E348" s="39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9"/>
      <c r="R348" s="62"/>
    </row>
    <row r="349" spans="1:18" s="253" customFormat="1">
      <c r="A349" s="62"/>
      <c r="B349" s="62"/>
      <c r="C349" s="62"/>
      <c r="D349" s="62"/>
      <c r="E349" s="39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9"/>
      <c r="R349" s="62"/>
    </row>
    <row r="350" spans="1:18" s="253" customFormat="1">
      <c r="A350" s="62"/>
      <c r="B350" s="62"/>
      <c r="C350" s="62"/>
      <c r="D350" s="62"/>
      <c r="E350" s="39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9"/>
      <c r="R350" s="62"/>
    </row>
    <row r="351" spans="1:18" s="253" customFormat="1">
      <c r="A351" s="62"/>
      <c r="B351" s="62"/>
      <c r="C351" s="62"/>
      <c r="D351" s="62"/>
      <c r="E351" s="39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9"/>
      <c r="R351" s="62"/>
    </row>
    <row r="352" spans="1:18" s="253" customFormat="1">
      <c r="A352" s="62"/>
      <c r="B352" s="62"/>
      <c r="C352" s="62"/>
      <c r="D352" s="62"/>
      <c r="E352" s="39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9"/>
      <c r="R352" s="62"/>
    </row>
    <row r="353" spans="1:18" s="253" customFormat="1">
      <c r="A353" s="62"/>
      <c r="B353" s="62"/>
      <c r="C353" s="62"/>
      <c r="D353" s="62"/>
      <c r="E353" s="39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9"/>
      <c r="R353" s="62"/>
    </row>
    <row r="354" spans="1:18" s="253" customFormat="1">
      <c r="A354" s="62"/>
      <c r="B354" s="62"/>
      <c r="C354" s="62"/>
      <c r="D354" s="62"/>
      <c r="E354" s="39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9"/>
      <c r="R354" s="62"/>
    </row>
    <row r="355" spans="1:18" s="253" customFormat="1">
      <c r="A355" s="62"/>
      <c r="B355" s="62"/>
      <c r="C355" s="62"/>
      <c r="D355" s="62"/>
      <c r="E355" s="39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9"/>
      <c r="R355" s="62"/>
    </row>
    <row r="356" spans="1:18" s="253" customFormat="1">
      <c r="A356" s="62"/>
      <c r="B356" s="62"/>
      <c r="C356" s="62"/>
      <c r="D356" s="62"/>
      <c r="E356" s="39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9"/>
      <c r="R356" s="62"/>
    </row>
    <row r="357" spans="1:18" s="253" customFormat="1">
      <c r="A357" s="62"/>
      <c r="B357" s="62"/>
      <c r="C357" s="62"/>
      <c r="D357" s="62"/>
      <c r="E357" s="39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9"/>
      <c r="R357" s="62"/>
    </row>
    <row r="358" spans="1:18" s="253" customFormat="1">
      <c r="A358" s="62"/>
      <c r="B358" s="62"/>
      <c r="C358" s="62"/>
      <c r="D358" s="62"/>
      <c r="E358" s="39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9"/>
      <c r="R358" s="62"/>
    </row>
    <row r="359" spans="1:18" s="253" customFormat="1">
      <c r="A359" s="62"/>
      <c r="B359" s="62"/>
      <c r="C359" s="62"/>
      <c r="D359" s="62"/>
      <c r="E359" s="39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9"/>
      <c r="R359" s="62"/>
    </row>
    <row r="360" spans="1:18" s="253" customFormat="1">
      <c r="A360" s="62"/>
      <c r="B360" s="62"/>
      <c r="C360" s="62"/>
      <c r="D360" s="62"/>
      <c r="E360" s="39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9"/>
      <c r="R360" s="62"/>
    </row>
    <row r="361" spans="1:18" s="253" customFormat="1">
      <c r="A361" s="62"/>
      <c r="B361" s="62"/>
      <c r="C361" s="62"/>
      <c r="D361" s="62"/>
      <c r="E361" s="39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9"/>
      <c r="R361" s="62"/>
    </row>
    <row r="362" spans="1:18" s="253" customFormat="1">
      <c r="A362" s="62"/>
      <c r="B362" s="62"/>
      <c r="C362" s="62"/>
      <c r="D362" s="62"/>
      <c r="E362" s="39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9"/>
      <c r="R362" s="62"/>
    </row>
    <row r="363" spans="1:18" s="253" customFormat="1">
      <c r="A363" s="62"/>
      <c r="B363" s="62"/>
      <c r="C363" s="62"/>
      <c r="D363" s="62"/>
      <c r="E363" s="39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9"/>
      <c r="R363" s="62"/>
    </row>
    <row r="364" spans="1:18" s="253" customFormat="1">
      <c r="A364" s="62"/>
      <c r="B364" s="62"/>
      <c r="C364" s="62"/>
      <c r="D364" s="62"/>
      <c r="E364" s="39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9"/>
      <c r="R364" s="62"/>
    </row>
    <row r="365" spans="1:18" s="253" customFormat="1">
      <c r="A365" s="62"/>
      <c r="B365" s="62"/>
      <c r="C365" s="62"/>
      <c r="D365" s="62"/>
      <c r="E365" s="39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9"/>
      <c r="R365" s="62"/>
    </row>
    <row r="366" spans="1:18" s="253" customFormat="1">
      <c r="A366" s="62"/>
      <c r="B366" s="62"/>
      <c r="C366" s="62"/>
      <c r="D366" s="62"/>
      <c r="E366" s="39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9"/>
      <c r="R366" s="62"/>
    </row>
    <row r="367" spans="1:18" s="253" customFormat="1">
      <c r="A367" s="62"/>
      <c r="B367" s="62"/>
      <c r="C367" s="62"/>
      <c r="D367" s="62"/>
      <c r="E367" s="39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9"/>
      <c r="R367" s="62"/>
    </row>
    <row r="368" spans="1:18" s="253" customFormat="1">
      <c r="A368" s="62"/>
      <c r="B368" s="62"/>
      <c r="C368" s="62"/>
      <c r="D368" s="62"/>
      <c r="E368" s="39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9"/>
      <c r="R368" s="62"/>
    </row>
    <row r="369" spans="1:18" s="253" customFormat="1">
      <c r="A369" s="62"/>
      <c r="B369" s="62"/>
      <c r="C369" s="62"/>
      <c r="D369" s="62"/>
      <c r="E369" s="39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9"/>
      <c r="R369" s="62"/>
    </row>
    <row r="370" spans="1:18" s="253" customFormat="1">
      <c r="A370" s="62"/>
      <c r="B370" s="62"/>
      <c r="C370" s="62"/>
      <c r="D370" s="62"/>
      <c r="E370" s="39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9"/>
      <c r="R370" s="62"/>
    </row>
    <row r="371" spans="1:18" s="253" customFormat="1">
      <c r="A371" s="62"/>
      <c r="B371" s="62"/>
      <c r="C371" s="62"/>
      <c r="D371" s="62"/>
      <c r="E371" s="39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9"/>
      <c r="R371" s="62"/>
    </row>
    <row r="372" spans="1:18" s="253" customFormat="1">
      <c r="A372" s="62"/>
      <c r="B372" s="62"/>
      <c r="C372" s="62"/>
      <c r="D372" s="62"/>
      <c r="E372" s="39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9"/>
      <c r="R372" s="62"/>
    </row>
    <row r="373" spans="1:18" s="253" customFormat="1">
      <c r="A373" s="62"/>
      <c r="B373" s="62"/>
      <c r="C373" s="62"/>
      <c r="D373" s="62"/>
      <c r="E373" s="39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9"/>
      <c r="R373" s="62"/>
    </row>
    <row r="374" spans="1:18" s="253" customFormat="1">
      <c r="A374" s="62"/>
      <c r="B374" s="62"/>
      <c r="C374" s="62"/>
      <c r="D374" s="62"/>
      <c r="E374" s="39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9"/>
      <c r="R374" s="62"/>
    </row>
    <row r="375" spans="1:18" s="253" customFormat="1">
      <c r="A375" s="62"/>
      <c r="B375" s="62"/>
      <c r="C375" s="62"/>
      <c r="D375" s="62"/>
      <c r="E375" s="39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9"/>
      <c r="R375" s="62"/>
    </row>
    <row r="376" spans="1:18" s="253" customFormat="1">
      <c r="A376" s="62"/>
      <c r="B376" s="62"/>
      <c r="C376" s="62"/>
      <c r="D376" s="62"/>
      <c r="E376" s="39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9"/>
      <c r="R376" s="62"/>
    </row>
    <row r="377" spans="1:18" s="253" customFormat="1">
      <c r="A377" s="62"/>
      <c r="B377" s="62"/>
      <c r="C377" s="62"/>
      <c r="D377" s="62"/>
      <c r="E377" s="39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9"/>
      <c r="R377" s="62"/>
    </row>
    <row r="378" spans="1:18" s="253" customFormat="1">
      <c r="A378" s="62"/>
      <c r="B378" s="62"/>
      <c r="C378" s="62"/>
      <c r="D378" s="62"/>
      <c r="E378" s="39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9"/>
      <c r="R378" s="62"/>
    </row>
    <row r="379" spans="1:18" s="253" customFormat="1">
      <c r="A379" s="62"/>
      <c r="B379" s="62"/>
      <c r="C379" s="62"/>
      <c r="D379" s="62"/>
      <c r="E379" s="39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9"/>
      <c r="R379" s="62"/>
    </row>
    <row r="380" spans="1:18" s="253" customFormat="1">
      <c r="A380" s="62"/>
      <c r="B380" s="62"/>
      <c r="C380" s="62"/>
      <c r="D380" s="62"/>
      <c r="E380" s="39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9"/>
      <c r="R380" s="62"/>
    </row>
    <row r="381" spans="1:18" s="253" customFormat="1">
      <c r="A381" s="62"/>
      <c r="B381" s="62"/>
      <c r="C381" s="62"/>
      <c r="D381" s="62"/>
      <c r="E381" s="39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9"/>
      <c r="R381" s="62"/>
    </row>
    <row r="382" spans="1:18" s="253" customFormat="1">
      <c r="A382" s="62"/>
      <c r="B382" s="62"/>
      <c r="C382" s="62"/>
      <c r="D382" s="62"/>
      <c r="E382" s="39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9"/>
      <c r="R382" s="62"/>
    </row>
    <row r="383" spans="1:18" s="253" customFormat="1">
      <c r="A383" s="62"/>
      <c r="B383" s="62"/>
      <c r="C383" s="62"/>
      <c r="D383" s="62"/>
      <c r="E383" s="39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9"/>
      <c r="R383" s="62"/>
    </row>
    <row r="384" spans="1:18" s="253" customFormat="1">
      <c r="A384" s="62"/>
      <c r="B384" s="62"/>
      <c r="C384" s="62"/>
      <c r="D384" s="62"/>
      <c r="E384" s="39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9"/>
      <c r="R384" s="62"/>
    </row>
    <row r="385" spans="1:20" s="253" customFormat="1">
      <c r="A385" s="62"/>
      <c r="B385" s="62"/>
      <c r="C385" s="62"/>
      <c r="D385" s="62"/>
      <c r="E385" s="39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9"/>
      <c r="R385" s="62"/>
    </row>
    <row r="386" spans="1:20" s="253" customFormat="1">
      <c r="A386" s="62"/>
      <c r="B386" s="62"/>
      <c r="C386" s="62"/>
      <c r="D386" s="62"/>
      <c r="E386" s="39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9"/>
      <c r="R386" s="62"/>
    </row>
    <row r="387" spans="1:20" s="253" customFormat="1">
      <c r="A387" s="62"/>
      <c r="B387" s="62"/>
      <c r="C387" s="62"/>
      <c r="D387" s="62"/>
      <c r="E387" s="39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9"/>
      <c r="R387" s="62"/>
    </row>
    <row r="388" spans="1:20" s="253" customFormat="1">
      <c r="A388" s="62"/>
      <c r="B388" s="62"/>
      <c r="C388" s="62"/>
      <c r="D388" s="62"/>
      <c r="E388" s="39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9"/>
      <c r="R388" s="62"/>
    </row>
    <row r="389" spans="1:20" s="253" customFormat="1">
      <c r="A389" s="62"/>
      <c r="B389" s="62"/>
      <c r="C389" s="62"/>
      <c r="D389" s="62"/>
      <c r="E389" s="39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9"/>
      <c r="R389" s="62"/>
    </row>
    <row r="390" spans="1:20" s="253" customFormat="1">
      <c r="A390" s="62"/>
      <c r="B390" s="62"/>
      <c r="C390" s="62"/>
      <c r="D390" s="62"/>
      <c r="E390" s="39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9"/>
      <c r="R390" s="62"/>
    </row>
    <row r="391" spans="1:20" s="253" customFormat="1">
      <c r="A391" s="62"/>
      <c r="B391" s="62"/>
      <c r="C391" s="62"/>
      <c r="D391" s="62"/>
      <c r="E391" s="39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9"/>
      <c r="R391" s="62"/>
    </row>
    <row r="392" spans="1:20" s="253" customFormat="1">
      <c r="A392" s="62"/>
      <c r="B392" s="62"/>
      <c r="C392" s="62"/>
      <c r="D392" s="62"/>
      <c r="E392" s="39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9"/>
      <c r="R392" s="62"/>
      <c r="S392" s="62"/>
      <c r="T392" s="62"/>
    </row>
    <row r="393" spans="1:20" s="253" customFormat="1">
      <c r="A393" s="62"/>
      <c r="B393" s="62"/>
      <c r="C393" s="62"/>
      <c r="D393" s="62"/>
      <c r="E393" s="39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9"/>
      <c r="R393" s="62"/>
      <c r="S393" s="62"/>
      <c r="T393" s="62"/>
    </row>
    <row r="394" spans="1:20" s="253" customFormat="1">
      <c r="A394" s="62"/>
      <c r="B394" s="62"/>
      <c r="C394" s="62"/>
      <c r="D394" s="62"/>
      <c r="E394" s="39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9"/>
      <c r="R394" s="62"/>
      <c r="S394" s="62"/>
      <c r="T394" s="62"/>
    </row>
  </sheetData>
  <mergeCells count="27">
    <mergeCell ref="A1:R1"/>
    <mergeCell ref="E3:P3"/>
    <mergeCell ref="L7:P7"/>
    <mergeCell ref="D9:D12"/>
    <mergeCell ref="F9:O9"/>
    <mergeCell ref="P9:P12"/>
    <mergeCell ref="Q9:Q12"/>
    <mergeCell ref="R9:R12"/>
    <mergeCell ref="A10:A11"/>
    <mergeCell ref="M11:M12"/>
    <mergeCell ref="N11:N12"/>
    <mergeCell ref="O11:O12"/>
    <mergeCell ref="B10:B11"/>
    <mergeCell ref="C10:C11"/>
    <mergeCell ref="E10:E11"/>
    <mergeCell ref="F10:G10"/>
    <mergeCell ref="A49:J49"/>
    <mergeCell ref="F4:L4"/>
    <mergeCell ref="J11:J12"/>
    <mergeCell ref="K11:K12"/>
    <mergeCell ref="L11:L12"/>
    <mergeCell ref="H10:I10"/>
    <mergeCell ref="J10:O10"/>
    <mergeCell ref="F11:F12"/>
    <mergeCell ref="G11:G12"/>
    <mergeCell ref="H11:H12"/>
    <mergeCell ref="I11:I12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372"/>
  <sheetViews>
    <sheetView zoomScale="85" zoomScaleNormal="85" workbookViewId="0">
      <selection activeCell="F35" sqref="F35"/>
    </sheetView>
  </sheetViews>
  <sheetFormatPr defaultRowHeight="15"/>
  <cols>
    <col min="1" max="1" width="7.28515625" style="62" customWidth="1"/>
    <col min="2" max="2" width="71.5703125" style="62" customWidth="1"/>
    <col min="3" max="3" width="13.42578125" style="62" customWidth="1"/>
    <col min="4" max="4" width="11" style="62" customWidth="1"/>
    <col min="5" max="5" width="18.28515625" style="62" customWidth="1"/>
    <col min="6" max="6" width="21" style="62" customWidth="1"/>
    <col min="7" max="16384" width="9.140625" style="62"/>
  </cols>
  <sheetData>
    <row r="1" spans="1:6" ht="22.5">
      <c r="A1" s="307" t="s">
        <v>172</v>
      </c>
      <c r="B1" s="307"/>
      <c r="C1" s="307"/>
      <c r="D1" s="307"/>
      <c r="E1" s="307"/>
      <c r="F1" s="307"/>
    </row>
    <row r="3" spans="1:6" ht="25.5">
      <c r="A3" s="323" t="s">
        <v>169</v>
      </c>
      <c r="B3" s="323"/>
      <c r="C3" s="323"/>
      <c r="D3" s="323"/>
      <c r="E3" s="323"/>
      <c r="F3" s="323"/>
    </row>
    <row r="4" spans="1:6" ht="15.75" thickBot="1">
      <c r="E4" s="324"/>
      <c r="F4" s="324"/>
    </row>
    <row r="5" spans="1:6" s="2" customFormat="1" ht="18">
      <c r="A5" s="136"/>
      <c r="B5" s="137"/>
      <c r="C5" s="137"/>
      <c r="D5" s="137"/>
      <c r="E5" s="325" t="s">
        <v>4</v>
      </c>
      <c r="F5" s="328" t="s">
        <v>5</v>
      </c>
    </row>
    <row r="6" spans="1:6" s="2" customFormat="1">
      <c r="A6" s="331" t="s">
        <v>2</v>
      </c>
      <c r="B6" s="326" t="s">
        <v>0</v>
      </c>
      <c r="C6" s="326" t="s">
        <v>3</v>
      </c>
      <c r="D6" s="326" t="s">
        <v>1</v>
      </c>
      <c r="E6" s="326"/>
      <c r="F6" s="329"/>
    </row>
    <row r="7" spans="1:6" s="2" customFormat="1">
      <c r="A7" s="331"/>
      <c r="B7" s="326"/>
      <c r="C7" s="326"/>
      <c r="D7" s="326"/>
      <c r="E7" s="326"/>
      <c r="F7" s="329"/>
    </row>
    <row r="8" spans="1:6" s="2" customFormat="1" ht="18">
      <c r="A8" s="138"/>
      <c r="B8" s="139"/>
      <c r="C8" s="326"/>
      <c r="D8" s="139"/>
      <c r="E8" s="326"/>
      <c r="F8" s="329"/>
    </row>
    <row r="9" spans="1:6" s="2" customFormat="1" ht="18">
      <c r="A9" s="140"/>
      <c r="B9" s="141"/>
      <c r="C9" s="327"/>
      <c r="D9" s="141"/>
      <c r="E9" s="327"/>
      <c r="F9" s="330"/>
    </row>
    <row r="10" spans="1:6" ht="18.75" thickBot="1">
      <c r="A10" s="142">
        <v>1</v>
      </c>
      <c r="B10" s="143">
        <v>3</v>
      </c>
      <c r="C10" s="143">
        <v>4</v>
      </c>
      <c r="D10" s="143">
        <v>5</v>
      </c>
      <c r="E10" s="143">
        <v>5</v>
      </c>
      <c r="F10" s="144">
        <v>6</v>
      </c>
    </row>
    <row r="11" spans="1:6" ht="18">
      <c r="A11" s="145">
        <v>1</v>
      </c>
      <c r="B11" s="146" t="s">
        <v>217</v>
      </c>
      <c r="C11" s="145" t="s">
        <v>78</v>
      </c>
      <c r="D11" s="145">
        <v>1</v>
      </c>
      <c r="E11" s="145">
        <v>486</v>
      </c>
      <c r="F11" s="145">
        <f>+D11*E11</f>
        <v>486</v>
      </c>
    </row>
    <row r="12" spans="1:6" ht="18">
      <c r="A12" s="145">
        <v>2</v>
      </c>
      <c r="B12" s="146" t="s">
        <v>211</v>
      </c>
      <c r="C12" s="145" t="s">
        <v>78</v>
      </c>
      <c r="D12" s="145">
        <v>1</v>
      </c>
      <c r="E12" s="145">
        <v>221</v>
      </c>
      <c r="F12" s="145">
        <f>+D12*E12</f>
        <v>221</v>
      </c>
    </row>
    <row r="13" spans="1:6" ht="18">
      <c r="A13" s="145">
        <v>3</v>
      </c>
      <c r="B13" s="146" t="s">
        <v>212</v>
      </c>
      <c r="C13" s="145" t="s">
        <v>78</v>
      </c>
      <c r="D13" s="145">
        <v>1</v>
      </c>
      <c r="E13" s="145">
        <v>252</v>
      </c>
      <c r="F13" s="145">
        <f t="shared" ref="F13:F15" si="0">+D13*E13</f>
        <v>252</v>
      </c>
    </row>
    <row r="14" spans="1:6" ht="18">
      <c r="A14" s="145">
        <v>4</v>
      </c>
      <c r="B14" s="146" t="s">
        <v>213</v>
      </c>
      <c r="C14" s="145" t="s">
        <v>78</v>
      </c>
      <c r="D14" s="145">
        <v>1</v>
      </c>
      <c r="E14" s="145">
        <v>252</v>
      </c>
      <c r="F14" s="145">
        <f t="shared" si="0"/>
        <v>252</v>
      </c>
    </row>
    <row r="15" spans="1:6" ht="18">
      <c r="A15" s="145">
        <v>5</v>
      </c>
      <c r="B15" s="146" t="s">
        <v>214</v>
      </c>
      <c r="C15" s="145" t="s">
        <v>78</v>
      </c>
      <c r="D15" s="145">
        <v>1</v>
      </c>
      <c r="E15" s="145">
        <v>221</v>
      </c>
      <c r="F15" s="145">
        <f t="shared" si="0"/>
        <v>221</v>
      </c>
    </row>
    <row r="16" spans="1:6" ht="18">
      <c r="A16" s="145">
        <v>6</v>
      </c>
      <c r="B16" s="146" t="s">
        <v>248</v>
      </c>
      <c r="C16" s="145" t="s">
        <v>78</v>
      </c>
      <c r="D16" s="145">
        <v>1</v>
      </c>
      <c r="E16" s="145">
        <v>239</v>
      </c>
      <c r="F16" s="145">
        <f t="shared" ref="F16" si="1">+D16*E16</f>
        <v>239</v>
      </c>
    </row>
    <row r="17" spans="1:13" ht="18">
      <c r="A17" s="145">
        <v>7</v>
      </c>
      <c r="B17" s="146" t="s">
        <v>216</v>
      </c>
      <c r="C17" s="145" t="s">
        <v>78</v>
      </c>
      <c r="D17" s="145">
        <v>1</v>
      </c>
      <c r="E17" s="145">
        <v>2300</v>
      </c>
      <c r="F17" s="145">
        <f t="shared" ref="F17" si="2">+D17*E17</f>
        <v>2300</v>
      </c>
    </row>
    <row r="18" spans="1:13" ht="18">
      <c r="A18" s="145">
        <v>8</v>
      </c>
      <c r="B18" s="146" t="s">
        <v>286</v>
      </c>
      <c r="C18" s="145" t="s">
        <v>78</v>
      </c>
      <c r="D18" s="145">
        <v>1</v>
      </c>
      <c r="E18" s="145">
        <v>330</v>
      </c>
      <c r="F18" s="145">
        <f>+E18*D18</f>
        <v>330</v>
      </c>
    </row>
    <row r="19" spans="1:13" ht="18">
      <c r="A19" s="145">
        <v>9</v>
      </c>
      <c r="B19" s="146" t="s">
        <v>249</v>
      </c>
      <c r="C19" s="145" t="s">
        <v>78</v>
      </c>
      <c r="D19" s="145">
        <v>1</v>
      </c>
      <c r="E19" s="145">
        <v>392</v>
      </c>
      <c r="F19" s="145">
        <f t="shared" ref="F19" si="3">+D19*E19</f>
        <v>392</v>
      </c>
    </row>
    <row r="20" spans="1:13" ht="18">
      <c r="A20" s="145">
        <v>10</v>
      </c>
      <c r="B20" s="146" t="s">
        <v>170</v>
      </c>
      <c r="C20" s="145" t="s">
        <v>78</v>
      </c>
      <c r="D20" s="145">
        <v>1</v>
      </c>
      <c r="E20" s="145">
        <v>198</v>
      </c>
      <c r="F20" s="145">
        <f>+E20*D20</f>
        <v>198</v>
      </c>
    </row>
    <row r="21" spans="1:13" ht="18">
      <c r="A21" s="145">
        <v>11</v>
      </c>
      <c r="B21" s="146" t="s">
        <v>215</v>
      </c>
      <c r="C21" s="145" t="s">
        <v>78</v>
      </c>
      <c r="D21" s="145">
        <v>1</v>
      </c>
      <c r="E21" s="145">
        <v>345</v>
      </c>
      <c r="F21" s="145">
        <f>+E21*D21</f>
        <v>345</v>
      </c>
    </row>
    <row r="22" spans="1:13" ht="22.5">
      <c r="A22" s="147"/>
      <c r="B22" s="117" t="s">
        <v>6</v>
      </c>
      <c r="C22" s="116"/>
      <c r="D22" s="116"/>
      <c r="E22" s="116"/>
      <c r="F22" s="148">
        <f>SUM(F11:F21)</f>
        <v>5236</v>
      </c>
    </row>
    <row r="23" spans="1:13" s="116" customFormat="1" ht="18">
      <c r="A23" s="93"/>
      <c r="B23" s="93"/>
      <c r="C23" s="93"/>
      <c r="D23" s="93"/>
      <c r="E23" s="93"/>
      <c r="F23" s="93"/>
    </row>
    <row r="24" spans="1:13" s="116" customFormat="1" ht="18">
      <c r="A24" s="93"/>
      <c r="B24" s="322" t="s">
        <v>171</v>
      </c>
      <c r="C24" s="322"/>
      <c r="D24" s="322"/>
      <c r="E24" s="149"/>
      <c r="F24" s="149"/>
      <c r="G24" s="149"/>
      <c r="H24" s="149"/>
      <c r="I24" s="149"/>
      <c r="J24" s="149"/>
      <c r="K24" s="149"/>
      <c r="L24" s="149"/>
      <c r="M24" s="149"/>
    </row>
    <row r="25" spans="1:13" s="116" customFormat="1" ht="18">
      <c r="A25" s="93"/>
      <c r="B25" s="93"/>
      <c r="C25" s="93"/>
      <c r="D25" s="93"/>
      <c r="E25" s="93"/>
      <c r="F25" s="93"/>
    </row>
    <row r="26" spans="1:13" s="116" customFormat="1" ht="18">
      <c r="A26" s="93"/>
      <c r="B26" s="93"/>
      <c r="C26" s="93"/>
      <c r="D26" s="93"/>
      <c r="E26" s="93"/>
      <c r="F26" s="93"/>
    </row>
    <row r="27" spans="1:13" s="116" customFormat="1"/>
    <row r="28" spans="1:13" s="116" customFormat="1"/>
    <row r="29" spans="1:13" s="116" customFormat="1"/>
    <row r="30" spans="1:13" s="116" customFormat="1"/>
    <row r="31" spans="1:13" s="116" customFormat="1"/>
    <row r="32" spans="1:13" s="116" customFormat="1"/>
    <row r="33" s="116" customFormat="1"/>
    <row r="34" s="116" customFormat="1"/>
    <row r="35" s="116" customFormat="1"/>
    <row r="36" s="116" customFormat="1"/>
    <row r="37" s="116" customFormat="1"/>
    <row r="38" s="116" customFormat="1"/>
    <row r="39" s="116" customFormat="1"/>
    <row r="40" s="116" customFormat="1"/>
    <row r="41" s="116" customFormat="1"/>
    <row r="42" s="116" customFormat="1"/>
    <row r="43" s="116" customFormat="1"/>
    <row r="44" s="116" customFormat="1"/>
    <row r="45" s="116" customFormat="1"/>
    <row r="46" s="116" customFormat="1"/>
    <row r="47" s="116" customFormat="1"/>
    <row r="48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pans="1:6" s="116" customFormat="1"/>
    <row r="98" spans="1:6" s="116" customFormat="1"/>
    <row r="99" spans="1:6" s="116" customFormat="1"/>
    <row r="100" spans="1:6" s="116" customFormat="1"/>
    <row r="101" spans="1:6" s="116" customFormat="1"/>
    <row r="102" spans="1:6" s="116" customFormat="1"/>
    <row r="103" spans="1:6" s="116" customFormat="1"/>
    <row r="104" spans="1:6" s="116" customFormat="1">
      <c r="A104" s="62"/>
      <c r="B104" s="62"/>
      <c r="C104" s="62"/>
      <c r="D104" s="62"/>
      <c r="E104" s="62"/>
      <c r="F104" s="62"/>
    </row>
    <row r="105" spans="1:6" s="116" customFormat="1">
      <c r="A105" s="62"/>
      <c r="B105" s="62"/>
      <c r="C105" s="62"/>
      <c r="D105" s="62"/>
      <c r="E105" s="62"/>
      <c r="F105" s="62"/>
    </row>
    <row r="106" spans="1:6" s="116" customFormat="1">
      <c r="A106" s="62"/>
      <c r="B106" s="62"/>
      <c r="C106" s="62"/>
      <c r="D106" s="62"/>
      <c r="E106" s="62"/>
      <c r="F106" s="62"/>
    </row>
    <row r="107" spans="1:6" s="116" customFormat="1">
      <c r="A107" s="62"/>
      <c r="B107" s="62"/>
      <c r="C107" s="62"/>
      <c r="D107" s="62"/>
      <c r="E107" s="62"/>
      <c r="F107" s="62"/>
    </row>
    <row r="108" spans="1:6" s="116" customFormat="1">
      <c r="A108" s="62"/>
      <c r="B108" s="62"/>
      <c r="C108" s="62"/>
      <c r="D108" s="62"/>
      <c r="E108" s="62"/>
      <c r="F108" s="62"/>
    </row>
    <row r="109" spans="1:6" s="116" customFormat="1">
      <c r="A109" s="62"/>
      <c r="B109" s="62"/>
      <c r="C109" s="62"/>
      <c r="D109" s="62"/>
      <c r="E109" s="62"/>
      <c r="F109" s="62"/>
    </row>
    <row r="110" spans="1:6" s="116" customFormat="1">
      <c r="A110" s="62"/>
      <c r="B110" s="62"/>
      <c r="C110" s="62"/>
      <c r="D110" s="62"/>
      <c r="E110" s="62"/>
      <c r="F110" s="62"/>
    </row>
    <row r="111" spans="1:6" s="116" customFormat="1">
      <c r="A111" s="62"/>
      <c r="B111" s="62"/>
      <c r="C111" s="62"/>
      <c r="D111" s="62"/>
      <c r="E111" s="62"/>
      <c r="F111" s="62"/>
    </row>
    <row r="112" spans="1:6" s="116" customFormat="1">
      <c r="A112" s="62"/>
      <c r="B112" s="62"/>
      <c r="C112" s="62"/>
      <c r="D112" s="62"/>
      <c r="E112" s="62"/>
      <c r="F112" s="62"/>
    </row>
    <row r="113" spans="1:6" s="116" customFormat="1">
      <c r="A113" s="62"/>
      <c r="B113" s="62"/>
      <c r="C113" s="62"/>
      <c r="D113" s="62"/>
      <c r="E113" s="62"/>
      <c r="F113" s="62"/>
    </row>
    <row r="114" spans="1:6" s="116" customFormat="1">
      <c r="A114" s="62"/>
      <c r="B114" s="62"/>
      <c r="C114" s="62"/>
      <c r="D114" s="62"/>
      <c r="E114" s="62"/>
      <c r="F114" s="62"/>
    </row>
    <row r="115" spans="1:6" s="116" customFormat="1">
      <c r="A115" s="62"/>
      <c r="B115" s="62"/>
      <c r="C115" s="62"/>
      <c r="D115" s="62"/>
      <c r="E115" s="62"/>
      <c r="F115" s="62"/>
    </row>
    <row r="116" spans="1:6" s="116" customFormat="1">
      <c r="A116" s="62"/>
      <c r="B116" s="62"/>
      <c r="C116" s="62"/>
      <c r="D116" s="62"/>
      <c r="E116" s="62"/>
      <c r="F116" s="62"/>
    </row>
    <row r="117" spans="1:6" s="116" customFormat="1">
      <c r="A117" s="62"/>
      <c r="B117" s="62"/>
      <c r="C117" s="62"/>
      <c r="D117" s="62"/>
      <c r="E117" s="62"/>
      <c r="F117" s="62"/>
    </row>
    <row r="118" spans="1:6" s="116" customFormat="1">
      <c r="A118" s="62"/>
      <c r="B118" s="62"/>
      <c r="C118" s="62"/>
      <c r="D118" s="62"/>
      <c r="E118" s="62"/>
      <c r="F118" s="62"/>
    </row>
    <row r="119" spans="1:6" s="116" customFormat="1">
      <c r="A119" s="62"/>
      <c r="B119" s="62"/>
      <c r="C119" s="62"/>
      <c r="D119" s="62"/>
      <c r="E119" s="62"/>
      <c r="F119" s="62"/>
    </row>
    <row r="120" spans="1:6" s="116" customFormat="1">
      <c r="A120" s="62"/>
      <c r="B120" s="62"/>
      <c r="C120" s="62"/>
      <c r="D120" s="62"/>
      <c r="E120" s="62"/>
      <c r="F120" s="62"/>
    </row>
    <row r="121" spans="1:6" s="116" customFormat="1">
      <c r="A121" s="62"/>
      <c r="B121" s="62"/>
      <c r="C121" s="62"/>
      <c r="D121" s="62"/>
      <c r="E121" s="62"/>
      <c r="F121" s="62"/>
    </row>
    <row r="122" spans="1:6" s="116" customFormat="1">
      <c r="A122" s="62"/>
      <c r="B122" s="62"/>
      <c r="C122" s="62"/>
      <c r="D122" s="62"/>
      <c r="E122" s="62"/>
      <c r="F122" s="62"/>
    </row>
    <row r="123" spans="1:6" s="116" customFormat="1">
      <c r="A123" s="62"/>
      <c r="B123" s="62"/>
      <c r="C123" s="62"/>
      <c r="D123" s="62"/>
      <c r="E123" s="62"/>
      <c r="F123" s="62"/>
    </row>
    <row r="124" spans="1:6" s="116" customFormat="1">
      <c r="A124" s="62"/>
      <c r="B124" s="62"/>
      <c r="C124" s="62"/>
      <c r="D124" s="62"/>
      <c r="E124" s="62"/>
      <c r="F124" s="62"/>
    </row>
    <row r="125" spans="1:6" s="116" customFormat="1">
      <c r="A125" s="62"/>
      <c r="B125" s="62"/>
      <c r="C125" s="62"/>
      <c r="D125" s="62"/>
      <c r="E125" s="62"/>
      <c r="F125" s="62"/>
    </row>
    <row r="126" spans="1:6" s="116" customFormat="1">
      <c r="A126" s="62"/>
      <c r="B126" s="62"/>
      <c r="C126" s="62"/>
      <c r="D126" s="62"/>
      <c r="E126" s="62"/>
      <c r="F126" s="62"/>
    </row>
    <row r="127" spans="1:6" s="116" customFormat="1">
      <c r="A127" s="62"/>
      <c r="B127" s="62"/>
      <c r="C127" s="62"/>
      <c r="D127" s="62"/>
      <c r="E127" s="62"/>
      <c r="F127" s="62"/>
    </row>
    <row r="128" spans="1:6" s="116" customFormat="1">
      <c r="A128" s="62"/>
      <c r="B128" s="62"/>
      <c r="C128" s="62"/>
      <c r="D128" s="62"/>
      <c r="E128" s="62"/>
      <c r="F128" s="62"/>
    </row>
    <row r="129" spans="1:6" s="116" customFormat="1">
      <c r="A129" s="62"/>
      <c r="B129" s="62"/>
      <c r="C129" s="62"/>
      <c r="D129" s="62"/>
      <c r="E129" s="62"/>
      <c r="F129" s="62"/>
    </row>
    <row r="130" spans="1:6" s="116" customFormat="1">
      <c r="A130" s="62"/>
      <c r="B130" s="62"/>
      <c r="C130" s="62"/>
      <c r="D130" s="62"/>
      <c r="E130" s="62"/>
      <c r="F130" s="62"/>
    </row>
    <row r="131" spans="1:6" s="116" customFormat="1">
      <c r="A131" s="62"/>
      <c r="B131" s="62"/>
      <c r="C131" s="62"/>
      <c r="D131" s="62"/>
      <c r="E131" s="62"/>
      <c r="F131" s="62"/>
    </row>
    <row r="132" spans="1:6" s="116" customFormat="1">
      <c r="A132" s="62"/>
      <c r="B132" s="62"/>
      <c r="C132" s="62"/>
      <c r="D132" s="62"/>
      <c r="E132" s="62"/>
      <c r="F132" s="62"/>
    </row>
    <row r="133" spans="1:6" s="116" customFormat="1">
      <c r="A133" s="62"/>
      <c r="B133" s="62"/>
      <c r="C133" s="62"/>
      <c r="D133" s="62"/>
      <c r="E133" s="62"/>
      <c r="F133" s="62"/>
    </row>
    <row r="134" spans="1:6" s="116" customFormat="1">
      <c r="A134" s="62"/>
      <c r="B134" s="62"/>
      <c r="C134" s="62"/>
      <c r="D134" s="62"/>
      <c r="E134" s="62"/>
      <c r="F134" s="62"/>
    </row>
    <row r="135" spans="1:6" s="116" customFormat="1">
      <c r="A135" s="62"/>
      <c r="B135" s="62"/>
      <c r="C135" s="62"/>
      <c r="D135" s="62"/>
      <c r="E135" s="62"/>
      <c r="F135" s="62"/>
    </row>
    <row r="136" spans="1:6" s="116" customFormat="1">
      <c r="A136" s="62"/>
      <c r="B136" s="62"/>
      <c r="C136" s="62"/>
      <c r="D136" s="62"/>
      <c r="E136" s="62"/>
      <c r="F136" s="62"/>
    </row>
    <row r="137" spans="1:6" s="116" customFormat="1">
      <c r="A137" s="62"/>
      <c r="B137" s="62"/>
      <c r="C137" s="62"/>
      <c r="D137" s="62"/>
      <c r="E137" s="62"/>
      <c r="F137" s="62"/>
    </row>
    <row r="138" spans="1:6" s="116" customFormat="1">
      <c r="A138" s="62"/>
      <c r="B138" s="62"/>
      <c r="C138" s="62"/>
      <c r="D138" s="62"/>
      <c r="E138" s="62"/>
      <c r="F138" s="62"/>
    </row>
    <row r="139" spans="1:6" s="116" customFormat="1">
      <c r="A139" s="62"/>
      <c r="B139" s="62"/>
      <c r="C139" s="62"/>
      <c r="D139" s="62"/>
      <c r="E139" s="62"/>
      <c r="F139" s="62"/>
    </row>
    <row r="140" spans="1:6" s="116" customFormat="1">
      <c r="A140" s="62"/>
      <c r="B140" s="62"/>
      <c r="C140" s="62"/>
      <c r="D140" s="62"/>
      <c r="E140" s="62"/>
      <c r="F140" s="62"/>
    </row>
    <row r="141" spans="1:6" s="116" customFormat="1">
      <c r="A141" s="62"/>
      <c r="B141" s="62"/>
      <c r="C141" s="62"/>
      <c r="D141" s="62"/>
      <c r="E141" s="62"/>
      <c r="F141" s="62"/>
    </row>
    <row r="142" spans="1:6" s="116" customFormat="1">
      <c r="A142" s="62"/>
      <c r="B142" s="62"/>
      <c r="C142" s="62"/>
      <c r="D142" s="62"/>
      <c r="E142" s="62"/>
      <c r="F142" s="62"/>
    </row>
    <row r="143" spans="1:6" s="116" customFormat="1">
      <c r="A143" s="62"/>
      <c r="B143" s="62"/>
      <c r="C143" s="62"/>
      <c r="D143" s="62"/>
      <c r="E143" s="62"/>
      <c r="F143" s="62"/>
    </row>
    <row r="144" spans="1:6" s="116" customFormat="1">
      <c r="A144" s="62"/>
      <c r="B144" s="62"/>
      <c r="C144" s="62"/>
      <c r="D144" s="62"/>
      <c r="E144" s="62"/>
      <c r="F144" s="62"/>
    </row>
    <row r="145" spans="1:6" s="116" customFormat="1">
      <c r="A145" s="62"/>
      <c r="B145" s="62"/>
      <c r="C145" s="62"/>
      <c r="D145" s="62"/>
      <c r="E145" s="62"/>
      <c r="F145" s="62"/>
    </row>
    <row r="146" spans="1:6" s="116" customFormat="1">
      <c r="A146" s="62"/>
      <c r="B146" s="62"/>
      <c r="C146" s="62"/>
      <c r="D146" s="62"/>
      <c r="E146" s="62"/>
      <c r="F146" s="62"/>
    </row>
    <row r="147" spans="1:6" s="116" customFormat="1">
      <c r="A147" s="62"/>
      <c r="B147" s="62"/>
      <c r="C147" s="62"/>
      <c r="D147" s="62"/>
      <c r="E147" s="62"/>
      <c r="F147" s="62"/>
    </row>
    <row r="148" spans="1:6" s="116" customFormat="1">
      <c r="A148" s="62"/>
      <c r="B148" s="62"/>
      <c r="C148" s="62"/>
      <c r="D148" s="62"/>
      <c r="E148" s="62"/>
      <c r="F148" s="62"/>
    </row>
    <row r="149" spans="1:6" s="116" customFormat="1">
      <c r="A149" s="62"/>
      <c r="B149" s="62"/>
      <c r="C149" s="62"/>
      <c r="D149" s="62"/>
      <c r="E149" s="62"/>
      <c r="F149" s="62"/>
    </row>
    <row r="150" spans="1:6" s="116" customFormat="1">
      <c r="A150" s="62"/>
      <c r="B150" s="62"/>
      <c r="C150" s="62"/>
      <c r="D150" s="62"/>
      <c r="E150" s="62"/>
      <c r="F150" s="62"/>
    </row>
    <row r="151" spans="1:6" s="116" customFormat="1">
      <c r="A151" s="62"/>
      <c r="B151" s="62"/>
      <c r="C151" s="62"/>
      <c r="D151" s="62"/>
      <c r="E151" s="62"/>
      <c r="F151" s="62"/>
    </row>
    <row r="152" spans="1:6" s="116" customFormat="1">
      <c r="A152" s="62"/>
      <c r="B152" s="62"/>
      <c r="C152" s="62"/>
      <c r="D152" s="62"/>
      <c r="E152" s="62"/>
      <c r="F152" s="62"/>
    </row>
    <row r="153" spans="1:6" s="116" customFormat="1">
      <c r="A153" s="62"/>
      <c r="B153" s="62"/>
      <c r="C153" s="62"/>
      <c r="D153" s="62"/>
      <c r="E153" s="62"/>
      <c r="F153" s="62"/>
    </row>
    <row r="154" spans="1:6" s="116" customFormat="1">
      <c r="A154" s="62"/>
      <c r="B154" s="62"/>
      <c r="C154" s="62"/>
      <c r="D154" s="62"/>
      <c r="E154" s="62"/>
      <c r="F154" s="62"/>
    </row>
    <row r="155" spans="1:6" s="116" customFormat="1">
      <c r="A155" s="62"/>
      <c r="B155" s="62"/>
      <c r="C155" s="62"/>
      <c r="D155" s="62"/>
      <c r="E155" s="62"/>
      <c r="F155" s="62"/>
    </row>
    <row r="156" spans="1:6" s="116" customFormat="1">
      <c r="A156" s="62"/>
      <c r="B156" s="62"/>
      <c r="C156" s="62"/>
      <c r="D156" s="62"/>
      <c r="E156" s="62"/>
      <c r="F156" s="62"/>
    </row>
    <row r="157" spans="1:6" s="116" customFormat="1">
      <c r="A157" s="62"/>
      <c r="B157" s="62"/>
      <c r="C157" s="62"/>
      <c r="D157" s="62"/>
      <c r="E157" s="62"/>
      <c r="F157" s="62"/>
    </row>
    <row r="158" spans="1:6" s="116" customFormat="1">
      <c r="A158" s="62"/>
      <c r="B158" s="62"/>
      <c r="C158" s="62"/>
      <c r="D158" s="62"/>
      <c r="E158" s="62"/>
      <c r="F158" s="62"/>
    </row>
    <row r="159" spans="1:6" s="116" customFormat="1">
      <c r="A159" s="62"/>
      <c r="B159" s="62"/>
      <c r="C159" s="62"/>
      <c r="D159" s="62"/>
      <c r="E159" s="62"/>
      <c r="F159" s="62"/>
    </row>
    <row r="160" spans="1:6" s="116" customFormat="1">
      <c r="A160" s="62"/>
      <c r="B160" s="62"/>
      <c r="C160" s="62"/>
      <c r="D160" s="62"/>
      <c r="E160" s="62"/>
      <c r="F160" s="62"/>
    </row>
    <row r="161" spans="1:6" s="116" customFormat="1">
      <c r="A161" s="62"/>
      <c r="B161" s="62"/>
      <c r="C161" s="62"/>
      <c r="D161" s="62"/>
      <c r="E161" s="62"/>
      <c r="F161" s="62"/>
    </row>
    <row r="162" spans="1:6" s="116" customFormat="1">
      <c r="A162" s="62"/>
      <c r="B162" s="62"/>
      <c r="C162" s="62"/>
      <c r="D162" s="62"/>
      <c r="E162" s="62"/>
      <c r="F162" s="62"/>
    </row>
    <row r="163" spans="1:6" s="116" customFormat="1">
      <c r="A163" s="62"/>
      <c r="B163" s="62"/>
      <c r="C163" s="62"/>
      <c r="D163" s="62"/>
      <c r="E163" s="62"/>
      <c r="F163" s="62"/>
    </row>
    <row r="164" spans="1:6" s="116" customFormat="1">
      <c r="A164" s="62"/>
      <c r="B164" s="62"/>
      <c r="C164" s="62"/>
      <c r="D164" s="62"/>
      <c r="E164" s="62"/>
      <c r="F164" s="62"/>
    </row>
    <row r="165" spans="1:6" s="116" customFormat="1">
      <c r="A165" s="62"/>
      <c r="B165" s="62"/>
      <c r="C165" s="62"/>
      <c r="D165" s="62"/>
      <c r="E165" s="62"/>
      <c r="F165" s="62"/>
    </row>
    <row r="166" spans="1:6" s="116" customFormat="1">
      <c r="A166" s="62"/>
      <c r="B166" s="62"/>
      <c r="C166" s="62"/>
      <c r="D166" s="62"/>
      <c r="E166" s="62"/>
      <c r="F166" s="62"/>
    </row>
    <row r="167" spans="1:6" s="116" customFormat="1">
      <c r="A167" s="62"/>
      <c r="B167" s="62"/>
      <c r="C167" s="62"/>
      <c r="D167" s="62"/>
      <c r="E167" s="62"/>
      <c r="F167" s="62"/>
    </row>
    <row r="168" spans="1:6" s="116" customFormat="1">
      <c r="A168" s="62"/>
      <c r="B168" s="62"/>
      <c r="C168" s="62"/>
      <c r="D168" s="62"/>
      <c r="E168" s="62"/>
      <c r="F168" s="62"/>
    </row>
    <row r="169" spans="1:6" s="116" customFormat="1">
      <c r="A169" s="62"/>
      <c r="B169" s="62"/>
      <c r="C169" s="62"/>
      <c r="D169" s="62"/>
      <c r="E169" s="62"/>
      <c r="F169" s="62"/>
    </row>
    <row r="170" spans="1:6" s="116" customFormat="1">
      <c r="A170" s="62"/>
      <c r="B170" s="62"/>
      <c r="C170" s="62"/>
      <c r="D170" s="62"/>
      <c r="E170" s="62"/>
      <c r="F170" s="62"/>
    </row>
    <row r="171" spans="1:6" s="116" customFormat="1">
      <c r="A171" s="62"/>
      <c r="B171" s="62"/>
      <c r="C171" s="62"/>
      <c r="D171" s="62"/>
      <c r="E171" s="62"/>
      <c r="F171" s="62"/>
    </row>
    <row r="172" spans="1:6" s="116" customFormat="1">
      <c r="A172" s="62"/>
      <c r="B172" s="62"/>
      <c r="C172" s="62"/>
      <c r="D172" s="62"/>
      <c r="E172" s="62"/>
      <c r="F172" s="62"/>
    </row>
    <row r="173" spans="1:6" s="116" customFormat="1">
      <c r="A173" s="62"/>
      <c r="B173" s="62"/>
      <c r="C173" s="62"/>
      <c r="D173" s="62"/>
      <c r="E173" s="62"/>
      <c r="F173" s="62"/>
    </row>
    <row r="174" spans="1:6" s="116" customFormat="1">
      <c r="A174" s="62"/>
      <c r="B174" s="62"/>
      <c r="C174" s="62"/>
      <c r="D174" s="62"/>
      <c r="E174" s="62"/>
      <c r="F174" s="62"/>
    </row>
    <row r="175" spans="1:6" s="116" customFormat="1">
      <c r="A175" s="62"/>
      <c r="B175" s="62"/>
      <c r="C175" s="62"/>
      <c r="D175" s="62"/>
      <c r="E175" s="62"/>
      <c r="F175" s="62"/>
    </row>
    <row r="176" spans="1:6" s="116" customFormat="1">
      <c r="A176" s="62"/>
      <c r="B176" s="62"/>
      <c r="C176" s="62"/>
      <c r="D176" s="62"/>
      <c r="E176" s="62"/>
      <c r="F176" s="62"/>
    </row>
    <row r="177" spans="1:6" s="116" customFormat="1">
      <c r="A177" s="62"/>
      <c r="B177" s="62"/>
      <c r="C177" s="62"/>
      <c r="D177" s="62"/>
      <c r="E177" s="62"/>
      <c r="F177" s="62"/>
    </row>
    <row r="178" spans="1:6" s="116" customFormat="1">
      <c r="A178" s="62"/>
      <c r="B178" s="62"/>
      <c r="C178" s="62"/>
      <c r="D178" s="62"/>
      <c r="E178" s="62"/>
      <c r="F178" s="62"/>
    </row>
    <row r="179" spans="1:6" s="116" customFormat="1">
      <c r="A179" s="62"/>
      <c r="B179" s="62"/>
      <c r="C179" s="62"/>
      <c r="D179" s="62"/>
      <c r="E179" s="62"/>
      <c r="F179" s="62"/>
    </row>
    <row r="180" spans="1:6" s="116" customFormat="1">
      <c r="A180" s="62"/>
      <c r="B180" s="62"/>
      <c r="C180" s="62"/>
      <c r="D180" s="62"/>
      <c r="E180" s="62"/>
      <c r="F180" s="62"/>
    </row>
    <row r="181" spans="1:6" s="116" customFormat="1">
      <c r="A181" s="62"/>
      <c r="B181" s="62"/>
      <c r="C181" s="62"/>
      <c r="D181" s="62"/>
      <c r="E181" s="62"/>
      <c r="F181" s="62"/>
    </row>
    <row r="182" spans="1:6" s="116" customFormat="1">
      <c r="A182" s="62"/>
      <c r="B182" s="62"/>
      <c r="C182" s="62"/>
      <c r="D182" s="62"/>
      <c r="E182" s="62"/>
      <c r="F182" s="62"/>
    </row>
    <row r="183" spans="1:6" s="116" customFormat="1">
      <c r="A183" s="62"/>
      <c r="B183" s="62"/>
      <c r="C183" s="62"/>
      <c r="D183" s="62"/>
      <c r="E183" s="62"/>
      <c r="F183" s="62"/>
    </row>
    <row r="184" spans="1:6" s="116" customFormat="1">
      <c r="A184" s="62"/>
      <c r="B184" s="62"/>
      <c r="C184" s="62"/>
      <c r="D184" s="62"/>
      <c r="E184" s="62"/>
      <c r="F184" s="62"/>
    </row>
    <row r="185" spans="1:6" s="116" customFormat="1">
      <c r="A185" s="62"/>
      <c r="B185" s="62"/>
      <c r="C185" s="62"/>
      <c r="D185" s="62"/>
      <c r="E185" s="62"/>
      <c r="F185" s="62"/>
    </row>
    <row r="186" spans="1:6" s="116" customFormat="1">
      <c r="A186" s="62"/>
      <c r="B186" s="62"/>
      <c r="C186" s="62"/>
      <c r="D186" s="62"/>
      <c r="E186" s="62"/>
      <c r="F186" s="62"/>
    </row>
    <row r="187" spans="1:6" s="116" customFormat="1">
      <c r="A187" s="62"/>
      <c r="B187" s="62"/>
      <c r="C187" s="62"/>
      <c r="D187" s="62"/>
      <c r="E187" s="62"/>
      <c r="F187" s="62"/>
    </row>
    <row r="188" spans="1:6" s="116" customFormat="1">
      <c r="A188" s="62"/>
      <c r="B188" s="62"/>
      <c r="C188" s="62"/>
      <c r="D188" s="62"/>
      <c r="E188" s="62"/>
      <c r="F188" s="62"/>
    </row>
    <row r="189" spans="1:6" s="116" customFormat="1">
      <c r="A189" s="62"/>
      <c r="B189" s="62"/>
      <c r="C189" s="62"/>
      <c r="D189" s="62"/>
      <c r="E189" s="62"/>
      <c r="F189" s="62"/>
    </row>
    <row r="190" spans="1:6" s="116" customFormat="1">
      <c r="A190" s="62"/>
      <c r="B190" s="62"/>
      <c r="C190" s="62"/>
      <c r="D190" s="62"/>
      <c r="E190" s="62"/>
      <c r="F190" s="62"/>
    </row>
    <row r="191" spans="1:6" s="116" customFormat="1">
      <c r="A191" s="62"/>
      <c r="B191" s="62"/>
      <c r="C191" s="62"/>
      <c r="D191" s="62"/>
      <c r="E191" s="62"/>
      <c r="F191" s="62"/>
    </row>
    <row r="192" spans="1:6" s="116" customFormat="1">
      <c r="A192" s="62"/>
      <c r="B192" s="62"/>
      <c r="C192" s="62"/>
      <c r="D192" s="62"/>
      <c r="E192" s="62"/>
      <c r="F192" s="62"/>
    </row>
    <row r="193" spans="1:6" s="116" customFormat="1">
      <c r="A193" s="62"/>
      <c r="B193" s="62"/>
      <c r="C193" s="62"/>
      <c r="D193" s="62"/>
      <c r="E193" s="62"/>
      <c r="F193" s="62"/>
    </row>
    <row r="194" spans="1:6" s="116" customFormat="1">
      <c r="A194" s="62"/>
      <c r="B194" s="62"/>
      <c r="C194" s="62"/>
      <c r="D194" s="62"/>
      <c r="E194" s="62"/>
      <c r="F194" s="62"/>
    </row>
    <row r="195" spans="1:6" s="116" customFormat="1">
      <c r="A195" s="62"/>
      <c r="B195" s="62"/>
      <c r="C195" s="62"/>
      <c r="D195" s="62"/>
      <c r="E195" s="62"/>
      <c r="F195" s="62"/>
    </row>
    <row r="196" spans="1:6" s="116" customFormat="1">
      <c r="A196" s="62"/>
      <c r="B196" s="62"/>
      <c r="C196" s="62"/>
      <c r="D196" s="62"/>
      <c r="E196" s="62"/>
      <c r="F196" s="62"/>
    </row>
    <row r="197" spans="1:6" s="116" customFormat="1">
      <c r="A197" s="62"/>
      <c r="B197" s="62"/>
      <c r="C197" s="62"/>
      <c r="D197" s="62"/>
      <c r="E197" s="62"/>
      <c r="F197" s="62"/>
    </row>
    <row r="198" spans="1:6" s="116" customFormat="1">
      <c r="A198" s="62"/>
      <c r="B198" s="62"/>
      <c r="C198" s="62"/>
      <c r="D198" s="62"/>
      <c r="E198" s="62"/>
      <c r="F198" s="62"/>
    </row>
    <row r="199" spans="1:6" s="116" customFormat="1">
      <c r="A199" s="62"/>
      <c r="B199" s="62"/>
      <c r="C199" s="62"/>
      <c r="D199" s="62"/>
      <c r="E199" s="62"/>
      <c r="F199" s="62"/>
    </row>
    <row r="200" spans="1:6" s="116" customFormat="1">
      <c r="A200" s="62"/>
      <c r="B200" s="62"/>
      <c r="C200" s="62"/>
      <c r="D200" s="62"/>
      <c r="E200" s="62"/>
      <c r="F200" s="62"/>
    </row>
    <row r="201" spans="1:6" s="116" customFormat="1">
      <c r="A201" s="62"/>
      <c r="B201" s="62"/>
      <c r="C201" s="62"/>
      <c r="D201" s="62"/>
      <c r="E201" s="62"/>
      <c r="F201" s="62"/>
    </row>
    <row r="202" spans="1:6" s="116" customFormat="1">
      <c r="A202" s="62"/>
      <c r="B202" s="62"/>
      <c r="C202" s="62"/>
      <c r="D202" s="62"/>
      <c r="E202" s="62"/>
      <c r="F202" s="62"/>
    </row>
    <row r="203" spans="1:6" s="116" customFormat="1">
      <c r="A203" s="62"/>
      <c r="B203" s="62"/>
      <c r="C203" s="62"/>
      <c r="D203" s="62"/>
      <c r="E203" s="62"/>
      <c r="F203" s="62"/>
    </row>
    <row r="204" spans="1:6" s="116" customFormat="1">
      <c r="A204" s="62"/>
      <c r="B204" s="62"/>
      <c r="C204" s="62"/>
      <c r="D204" s="62"/>
      <c r="E204" s="62"/>
      <c r="F204" s="62"/>
    </row>
    <row r="205" spans="1:6" s="116" customFormat="1">
      <c r="A205" s="62"/>
      <c r="B205" s="62"/>
      <c r="C205" s="62"/>
      <c r="D205" s="62"/>
      <c r="E205" s="62"/>
      <c r="F205" s="62"/>
    </row>
    <row r="206" spans="1:6" s="116" customFormat="1">
      <c r="A206" s="62"/>
      <c r="B206" s="62"/>
      <c r="C206" s="62"/>
      <c r="D206" s="62"/>
      <c r="E206" s="62"/>
      <c r="F206" s="62"/>
    </row>
    <row r="207" spans="1:6" s="116" customFormat="1">
      <c r="A207" s="62"/>
      <c r="B207" s="62"/>
      <c r="C207" s="62"/>
      <c r="D207" s="62"/>
      <c r="E207" s="62"/>
      <c r="F207" s="62"/>
    </row>
    <row r="208" spans="1:6" s="116" customFormat="1">
      <c r="A208" s="62"/>
      <c r="B208" s="62"/>
      <c r="C208" s="62"/>
      <c r="D208" s="62"/>
      <c r="E208" s="62"/>
      <c r="F208" s="62"/>
    </row>
    <row r="209" spans="1:2322" s="116" customFormat="1">
      <c r="A209" s="62"/>
      <c r="B209" s="62"/>
      <c r="C209" s="62"/>
      <c r="D209" s="62"/>
      <c r="E209" s="62"/>
      <c r="F209" s="62"/>
    </row>
    <row r="210" spans="1:2322" s="116" customFormat="1">
      <c r="A210" s="62"/>
      <c r="B210" s="62"/>
      <c r="C210" s="62"/>
      <c r="D210" s="62"/>
      <c r="E210" s="62"/>
      <c r="F210" s="62"/>
    </row>
    <row r="211" spans="1:2322" s="116" customFormat="1">
      <c r="A211" s="62"/>
      <c r="B211" s="62"/>
      <c r="C211" s="62"/>
      <c r="D211" s="62"/>
      <c r="E211" s="62"/>
      <c r="F211" s="62"/>
    </row>
    <row r="212" spans="1:2322" s="116" customFormat="1">
      <c r="A212" s="62"/>
      <c r="B212" s="62"/>
      <c r="C212" s="62"/>
      <c r="D212" s="62"/>
      <c r="E212" s="62"/>
      <c r="F212" s="62"/>
    </row>
    <row r="213" spans="1:2322" s="11" customFormat="1" ht="39.75" customHeight="1">
      <c r="A213" s="62"/>
      <c r="B213" s="62"/>
      <c r="C213" s="62"/>
      <c r="D213" s="62"/>
      <c r="E213" s="62"/>
      <c r="F213" s="62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6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6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6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6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16"/>
      <c r="FG213" s="116"/>
      <c r="FH213" s="116"/>
      <c r="FI213" s="116"/>
      <c r="FJ213" s="116"/>
      <c r="FK213" s="116"/>
      <c r="FL213" s="116"/>
      <c r="FM213" s="116"/>
      <c r="FN213" s="116"/>
      <c r="FO213" s="116"/>
      <c r="FP213" s="116"/>
      <c r="FQ213" s="116"/>
      <c r="FR213" s="116"/>
      <c r="FS213" s="116"/>
      <c r="FT213" s="116"/>
      <c r="FU213" s="116"/>
      <c r="FV213" s="116"/>
      <c r="FW213" s="116"/>
      <c r="FX213" s="116"/>
      <c r="FY213" s="116"/>
      <c r="FZ213" s="116"/>
      <c r="GA213" s="116"/>
      <c r="GB213" s="116"/>
      <c r="GC213" s="116"/>
      <c r="GD213" s="116"/>
      <c r="GE213" s="116"/>
      <c r="GF213" s="116"/>
      <c r="GG213" s="116"/>
      <c r="GH213" s="116"/>
      <c r="GI213" s="116"/>
      <c r="GJ213" s="116"/>
      <c r="GK213" s="116"/>
      <c r="GL213" s="116"/>
      <c r="GM213" s="116"/>
      <c r="GN213" s="116"/>
      <c r="GO213" s="116"/>
      <c r="GP213" s="116"/>
      <c r="GQ213" s="116"/>
      <c r="GR213" s="116"/>
      <c r="GS213" s="116"/>
      <c r="GT213" s="116"/>
      <c r="GU213" s="116"/>
      <c r="GV213" s="116"/>
      <c r="GW213" s="116"/>
      <c r="GX213" s="116"/>
      <c r="GY213" s="116"/>
      <c r="GZ213" s="116"/>
      <c r="HA213" s="116"/>
      <c r="HB213" s="116"/>
      <c r="HC213" s="116"/>
      <c r="HD213" s="116"/>
      <c r="HE213" s="116"/>
      <c r="HF213" s="116"/>
      <c r="HG213" s="116"/>
      <c r="HH213" s="116"/>
      <c r="HI213" s="116"/>
      <c r="HJ213" s="116"/>
      <c r="HK213" s="116"/>
      <c r="HL213" s="116"/>
      <c r="HM213" s="116"/>
      <c r="HN213" s="116"/>
      <c r="HO213" s="116"/>
      <c r="HP213" s="116"/>
      <c r="HQ213" s="116"/>
      <c r="HR213" s="116"/>
      <c r="HS213" s="116"/>
      <c r="HT213" s="116"/>
      <c r="HU213" s="116"/>
      <c r="HV213" s="116"/>
      <c r="HW213" s="116"/>
      <c r="HX213" s="116"/>
      <c r="HY213" s="116"/>
      <c r="HZ213" s="116"/>
      <c r="IA213" s="116"/>
      <c r="IB213" s="116"/>
      <c r="IC213" s="116"/>
      <c r="ID213" s="116"/>
      <c r="IE213" s="116"/>
      <c r="IF213" s="116"/>
      <c r="IG213" s="116"/>
      <c r="IH213" s="116"/>
      <c r="II213" s="116"/>
      <c r="IJ213" s="116"/>
      <c r="IK213" s="116"/>
      <c r="IL213" s="116"/>
      <c r="IM213" s="116"/>
      <c r="IN213" s="116"/>
      <c r="IO213" s="116"/>
      <c r="IP213" s="116"/>
      <c r="IQ213" s="116"/>
      <c r="IR213" s="116"/>
      <c r="IS213" s="116"/>
      <c r="IT213" s="116"/>
      <c r="IU213" s="116"/>
      <c r="IV213" s="116"/>
      <c r="IW213" s="116"/>
      <c r="IX213" s="116"/>
      <c r="IY213" s="116"/>
      <c r="IZ213" s="116"/>
      <c r="JA213" s="116"/>
      <c r="JB213" s="116"/>
      <c r="JC213" s="116"/>
      <c r="JD213" s="116"/>
      <c r="JE213" s="116"/>
      <c r="JF213" s="116"/>
      <c r="JG213" s="116"/>
      <c r="JH213" s="116"/>
      <c r="JI213" s="116"/>
      <c r="JJ213" s="116"/>
      <c r="JK213" s="116"/>
      <c r="JL213" s="116"/>
      <c r="JM213" s="116"/>
      <c r="JN213" s="116"/>
      <c r="JO213" s="116"/>
      <c r="JP213" s="116"/>
      <c r="JQ213" s="116"/>
      <c r="JR213" s="116"/>
      <c r="JS213" s="116"/>
      <c r="JT213" s="116"/>
      <c r="JU213" s="116"/>
      <c r="JV213" s="116"/>
      <c r="JW213" s="116"/>
      <c r="JX213" s="116"/>
      <c r="JY213" s="116"/>
      <c r="JZ213" s="116"/>
      <c r="KA213" s="116"/>
      <c r="KB213" s="116"/>
      <c r="KC213" s="116"/>
      <c r="KD213" s="116"/>
      <c r="KE213" s="116"/>
      <c r="KF213" s="116"/>
      <c r="KG213" s="116"/>
      <c r="KH213" s="116"/>
      <c r="KI213" s="116"/>
      <c r="KJ213" s="116"/>
      <c r="KK213" s="116"/>
      <c r="KL213" s="116"/>
      <c r="KM213" s="116"/>
      <c r="KN213" s="116"/>
      <c r="KO213" s="116"/>
      <c r="KP213" s="116"/>
      <c r="KQ213" s="116"/>
      <c r="KR213" s="116"/>
      <c r="KS213" s="116"/>
      <c r="KT213" s="116"/>
      <c r="KU213" s="116"/>
      <c r="KV213" s="116"/>
      <c r="KW213" s="116"/>
      <c r="KX213" s="116"/>
      <c r="KY213" s="116"/>
      <c r="KZ213" s="116"/>
      <c r="LA213" s="116"/>
      <c r="LB213" s="116"/>
      <c r="LC213" s="116"/>
      <c r="LD213" s="116"/>
      <c r="LE213" s="116"/>
      <c r="LF213" s="116"/>
      <c r="LG213" s="116"/>
      <c r="LH213" s="116"/>
      <c r="LI213" s="116"/>
      <c r="LJ213" s="116"/>
      <c r="LK213" s="116"/>
      <c r="LL213" s="116"/>
      <c r="LM213" s="116"/>
      <c r="LN213" s="116"/>
      <c r="LO213" s="116"/>
      <c r="LP213" s="116"/>
      <c r="LQ213" s="116"/>
      <c r="LR213" s="116"/>
      <c r="LS213" s="116"/>
      <c r="LT213" s="116"/>
      <c r="LU213" s="116"/>
      <c r="LV213" s="116"/>
      <c r="LW213" s="116"/>
      <c r="LX213" s="116"/>
      <c r="LY213" s="116"/>
      <c r="LZ213" s="116"/>
      <c r="MA213" s="116"/>
      <c r="MB213" s="116"/>
      <c r="MC213" s="116"/>
      <c r="MD213" s="116"/>
      <c r="ME213" s="116"/>
      <c r="MF213" s="116"/>
      <c r="MG213" s="116"/>
      <c r="MH213" s="116"/>
      <c r="MI213" s="116"/>
      <c r="MJ213" s="116"/>
      <c r="MK213" s="116"/>
      <c r="ML213" s="116"/>
      <c r="MM213" s="116"/>
      <c r="MN213" s="116"/>
      <c r="MO213" s="116"/>
      <c r="MP213" s="116"/>
      <c r="MQ213" s="116"/>
      <c r="MR213" s="116"/>
      <c r="MS213" s="116"/>
      <c r="MT213" s="116"/>
      <c r="MU213" s="116"/>
      <c r="MV213" s="116"/>
      <c r="MW213" s="116"/>
      <c r="MX213" s="116"/>
      <c r="MY213" s="116"/>
      <c r="MZ213" s="116"/>
      <c r="NA213" s="116"/>
      <c r="NB213" s="116"/>
      <c r="NC213" s="116"/>
      <c r="ND213" s="116"/>
      <c r="NE213" s="116"/>
      <c r="NF213" s="116"/>
      <c r="NG213" s="116"/>
      <c r="NH213" s="116"/>
      <c r="NI213" s="116"/>
      <c r="NJ213" s="116"/>
      <c r="NK213" s="116"/>
      <c r="NL213" s="116"/>
      <c r="NM213" s="116"/>
      <c r="NN213" s="116"/>
      <c r="NO213" s="116"/>
      <c r="NP213" s="116"/>
      <c r="NQ213" s="116"/>
      <c r="NR213" s="116"/>
      <c r="NS213" s="116"/>
      <c r="NT213" s="116"/>
      <c r="NU213" s="116"/>
      <c r="NV213" s="116"/>
      <c r="NW213" s="116"/>
      <c r="NX213" s="116"/>
      <c r="NY213" s="116"/>
      <c r="NZ213" s="116"/>
      <c r="OA213" s="116"/>
      <c r="OB213" s="116"/>
      <c r="OC213" s="116"/>
      <c r="OD213" s="116"/>
      <c r="OE213" s="116"/>
      <c r="OF213" s="116"/>
      <c r="OG213" s="116"/>
      <c r="OH213" s="116"/>
      <c r="OI213" s="116"/>
      <c r="OJ213" s="116"/>
      <c r="OK213" s="116"/>
      <c r="OL213" s="116"/>
      <c r="OM213" s="116"/>
      <c r="ON213" s="116"/>
      <c r="OO213" s="116"/>
      <c r="OP213" s="116"/>
      <c r="OQ213" s="116"/>
      <c r="OR213" s="116"/>
      <c r="OS213" s="116"/>
      <c r="OT213" s="116"/>
      <c r="OU213" s="116"/>
      <c r="OV213" s="116"/>
      <c r="OW213" s="116"/>
      <c r="OX213" s="116"/>
      <c r="OY213" s="116"/>
      <c r="OZ213" s="116"/>
      <c r="PA213" s="116"/>
      <c r="PB213" s="116"/>
      <c r="PC213" s="116"/>
      <c r="PD213" s="116"/>
      <c r="PE213" s="116"/>
      <c r="PF213" s="116"/>
      <c r="PG213" s="116"/>
      <c r="PH213" s="116"/>
      <c r="PI213" s="116"/>
      <c r="PJ213" s="116"/>
      <c r="PK213" s="116"/>
      <c r="PL213" s="116"/>
      <c r="PM213" s="116"/>
      <c r="PN213" s="116"/>
      <c r="PO213" s="116"/>
      <c r="PP213" s="116"/>
      <c r="PQ213" s="116"/>
      <c r="PR213" s="116"/>
      <c r="PS213" s="116"/>
      <c r="PT213" s="116"/>
      <c r="PU213" s="116"/>
      <c r="PV213" s="116"/>
      <c r="PW213" s="116"/>
      <c r="PX213" s="116"/>
      <c r="PY213" s="116"/>
      <c r="PZ213" s="116"/>
      <c r="QA213" s="116"/>
      <c r="QB213" s="116"/>
      <c r="QC213" s="116"/>
      <c r="QD213" s="116"/>
      <c r="QE213" s="116"/>
      <c r="QF213" s="116"/>
      <c r="QG213" s="116"/>
      <c r="QH213" s="116"/>
      <c r="QI213" s="116"/>
      <c r="QJ213" s="116"/>
      <c r="QK213" s="116"/>
      <c r="QL213" s="116"/>
      <c r="QM213" s="116"/>
      <c r="QN213" s="116"/>
      <c r="QO213" s="116"/>
      <c r="QP213" s="116"/>
      <c r="QQ213" s="116"/>
      <c r="QR213" s="116"/>
      <c r="QS213" s="116"/>
      <c r="QT213" s="116"/>
      <c r="QU213" s="116"/>
      <c r="QV213" s="116"/>
      <c r="QW213" s="116"/>
      <c r="QX213" s="116"/>
      <c r="QY213" s="116"/>
      <c r="QZ213" s="116"/>
      <c r="RA213" s="116"/>
      <c r="RB213" s="116"/>
      <c r="RC213" s="116"/>
      <c r="RD213" s="116"/>
      <c r="RE213" s="116"/>
      <c r="RF213" s="116"/>
      <c r="RG213" s="116"/>
      <c r="RH213" s="116"/>
      <c r="RI213" s="116"/>
      <c r="RJ213" s="116"/>
      <c r="RK213" s="116"/>
      <c r="RL213" s="116"/>
      <c r="RM213" s="116"/>
      <c r="RN213" s="116"/>
      <c r="RO213" s="116"/>
      <c r="RP213" s="116"/>
      <c r="RQ213" s="116"/>
      <c r="RR213" s="116"/>
      <c r="RS213" s="116"/>
      <c r="RT213" s="116"/>
      <c r="RU213" s="116"/>
      <c r="RV213" s="116"/>
      <c r="RW213" s="116"/>
      <c r="RX213" s="116"/>
      <c r="RY213" s="116"/>
      <c r="RZ213" s="116"/>
      <c r="SA213" s="116"/>
      <c r="SB213" s="116"/>
      <c r="SC213" s="116"/>
      <c r="SD213" s="116"/>
      <c r="SE213" s="116"/>
      <c r="SF213" s="116"/>
      <c r="SG213" s="116"/>
      <c r="SH213" s="116"/>
      <c r="SI213" s="116"/>
      <c r="SJ213" s="116"/>
      <c r="SK213" s="116"/>
      <c r="SL213" s="116"/>
      <c r="SM213" s="116"/>
      <c r="SN213" s="116"/>
      <c r="SO213" s="116"/>
      <c r="SP213" s="116"/>
      <c r="SQ213" s="116"/>
      <c r="SR213" s="116"/>
      <c r="SS213" s="116"/>
      <c r="ST213" s="116"/>
      <c r="SU213" s="116"/>
      <c r="SV213" s="116"/>
      <c r="SW213" s="116"/>
      <c r="SX213" s="116"/>
      <c r="SY213" s="116"/>
      <c r="SZ213" s="116"/>
      <c r="TA213" s="116"/>
      <c r="TB213" s="116"/>
      <c r="TC213" s="116"/>
      <c r="TD213" s="116"/>
      <c r="TE213" s="116"/>
      <c r="TF213" s="116"/>
      <c r="TG213" s="116"/>
      <c r="TH213" s="116"/>
      <c r="TI213" s="116"/>
      <c r="TJ213" s="116"/>
      <c r="TK213" s="116"/>
      <c r="TL213" s="116"/>
      <c r="TM213" s="116"/>
      <c r="TN213" s="116"/>
      <c r="TO213" s="116"/>
      <c r="TP213" s="116"/>
      <c r="TQ213" s="116"/>
      <c r="TR213" s="116"/>
      <c r="TS213" s="116"/>
      <c r="TT213" s="116"/>
      <c r="TU213" s="116"/>
      <c r="TV213" s="116"/>
      <c r="TW213" s="116"/>
      <c r="TX213" s="116"/>
      <c r="TY213" s="116"/>
      <c r="TZ213" s="116"/>
      <c r="UA213" s="116"/>
      <c r="UB213" s="116"/>
      <c r="UC213" s="116"/>
      <c r="UD213" s="116"/>
      <c r="UE213" s="116"/>
      <c r="UF213" s="116"/>
      <c r="UG213" s="116"/>
      <c r="UH213" s="116"/>
      <c r="UI213" s="116"/>
      <c r="UJ213" s="116"/>
      <c r="UK213" s="116"/>
      <c r="UL213" s="116"/>
      <c r="UM213" s="116"/>
      <c r="UN213" s="116"/>
      <c r="UO213" s="116"/>
      <c r="UP213" s="116"/>
      <c r="UQ213" s="116"/>
      <c r="UR213" s="116"/>
      <c r="US213" s="116"/>
      <c r="UT213" s="116"/>
      <c r="UU213" s="116"/>
      <c r="UV213" s="116"/>
      <c r="UW213" s="116"/>
      <c r="UX213" s="116"/>
      <c r="UY213" s="116"/>
      <c r="UZ213" s="116"/>
      <c r="VA213" s="116"/>
      <c r="VB213" s="116"/>
      <c r="VC213" s="116"/>
      <c r="VD213" s="116"/>
      <c r="VE213" s="116"/>
      <c r="VF213" s="116"/>
      <c r="VG213" s="116"/>
      <c r="VH213" s="116"/>
      <c r="VI213" s="116"/>
      <c r="VJ213" s="116"/>
      <c r="VK213" s="116"/>
      <c r="VL213" s="116"/>
      <c r="VM213" s="116"/>
      <c r="VN213" s="116"/>
      <c r="VO213" s="116"/>
      <c r="VP213" s="116"/>
      <c r="VQ213" s="116"/>
      <c r="VR213" s="116"/>
      <c r="VS213" s="116"/>
      <c r="VT213" s="116"/>
      <c r="VU213" s="116"/>
      <c r="VV213" s="116"/>
      <c r="VW213" s="116"/>
      <c r="VX213" s="116"/>
      <c r="VY213" s="116"/>
      <c r="VZ213" s="116"/>
      <c r="WA213" s="116"/>
      <c r="WB213" s="116"/>
      <c r="WC213" s="116"/>
      <c r="WD213" s="116"/>
      <c r="WE213" s="116"/>
      <c r="WF213" s="116"/>
      <c r="WG213" s="116"/>
      <c r="WH213" s="116"/>
      <c r="WI213" s="116"/>
      <c r="WJ213" s="116"/>
      <c r="WK213" s="116"/>
      <c r="WL213" s="116"/>
      <c r="WM213" s="116"/>
      <c r="WN213" s="116"/>
      <c r="WO213" s="116"/>
      <c r="WP213" s="116"/>
      <c r="WQ213" s="116"/>
      <c r="WR213" s="116"/>
      <c r="WS213" s="116"/>
      <c r="WT213" s="116"/>
      <c r="WU213" s="116"/>
      <c r="WV213" s="116"/>
      <c r="WW213" s="116"/>
      <c r="WX213" s="116"/>
      <c r="WY213" s="116"/>
      <c r="WZ213" s="116"/>
      <c r="XA213" s="116"/>
      <c r="XB213" s="116"/>
      <c r="XC213" s="116"/>
      <c r="XD213" s="116"/>
      <c r="XE213" s="116"/>
      <c r="XF213" s="116"/>
      <c r="XG213" s="116"/>
      <c r="XH213" s="116"/>
      <c r="XI213" s="116"/>
      <c r="XJ213" s="116"/>
      <c r="XK213" s="116"/>
      <c r="XL213" s="116"/>
      <c r="XM213" s="116"/>
      <c r="XN213" s="116"/>
      <c r="XO213" s="116"/>
      <c r="XP213" s="116"/>
      <c r="XQ213" s="116"/>
      <c r="XR213" s="116"/>
      <c r="XS213" s="116"/>
      <c r="XT213" s="116"/>
      <c r="XU213" s="116"/>
      <c r="XV213" s="116"/>
      <c r="XW213" s="116"/>
      <c r="XX213" s="116"/>
      <c r="XY213" s="116"/>
      <c r="XZ213" s="116"/>
      <c r="YA213" s="116"/>
      <c r="YB213" s="116"/>
      <c r="YC213" s="116"/>
      <c r="YD213" s="116"/>
      <c r="YE213" s="116"/>
      <c r="YF213" s="116"/>
      <c r="YG213" s="116"/>
      <c r="YH213" s="116"/>
      <c r="YI213" s="116"/>
      <c r="YJ213" s="116"/>
      <c r="YK213" s="116"/>
      <c r="YL213" s="116"/>
      <c r="YM213" s="116"/>
      <c r="YN213" s="116"/>
      <c r="YO213" s="116"/>
      <c r="YP213" s="116"/>
      <c r="YQ213" s="116"/>
      <c r="YR213" s="116"/>
      <c r="YS213" s="116"/>
      <c r="YT213" s="116"/>
      <c r="YU213" s="116"/>
      <c r="YV213" s="116"/>
      <c r="YW213" s="116"/>
      <c r="YX213" s="116"/>
      <c r="YY213" s="116"/>
      <c r="YZ213" s="116"/>
      <c r="ZA213" s="116"/>
      <c r="ZB213" s="116"/>
      <c r="ZC213" s="116"/>
      <c r="ZD213" s="116"/>
      <c r="ZE213" s="116"/>
      <c r="ZF213" s="116"/>
      <c r="ZG213" s="116"/>
      <c r="ZH213" s="116"/>
      <c r="ZI213" s="116"/>
      <c r="ZJ213" s="116"/>
      <c r="ZK213" s="116"/>
      <c r="ZL213" s="116"/>
      <c r="ZM213" s="116"/>
      <c r="ZN213" s="116"/>
      <c r="ZO213" s="116"/>
      <c r="ZP213" s="116"/>
      <c r="ZQ213" s="116"/>
      <c r="ZR213" s="116"/>
      <c r="ZS213" s="116"/>
      <c r="ZT213" s="116"/>
      <c r="ZU213" s="116"/>
      <c r="ZV213" s="116"/>
      <c r="ZW213" s="116"/>
      <c r="ZX213" s="116"/>
      <c r="ZY213" s="116"/>
      <c r="ZZ213" s="116"/>
      <c r="AAA213" s="116"/>
      <c r="AAB213" s="116"/>
      <c r="AAC213" s="116"/>
      <c r="AAD213" s="116"/>
      <c r="AAE213" s="116"/>
      <c r="AAF213" s="116"/>
      <c r="AAG213" s="116"/>
      <c r="AAH213" s="116"/>
      <c r="AAI213" s="116"/>
      <c r="AAJ213" s="116"/>
      <c r="AAK213" s="116"/>
      <c r="AAL213" s="116"/>
      <c r="AAM213" s="116"/>
      <c r="AAN213" s="116"/>
      <c r="AAO213" s="116"/>
      <c r="AAP213" s="116"/>
      <c r="AAQ213" s="116"/>
      <c r="AAR213" s="116"/>
      <c r="AAS213" s="116"/>
      <c r="AAT213" s="116"/>
      <c r="AAU213" s="116"/>
      <c r="AAV213" s="116"/>
      <c r="AAW213" s="116"/>
      <c r="AAX213" s="116"/>
      <c r="AAY213" s="116"/>
      <c r="AAZ213" s="116"/>
      <c r="ABA213" s="116"/>
      <c r="ABB213" s="116"/>
      <c r="ABC213" s="116"/>
      <c r="ABD213" s="116"/>
      <c r="ABE213" s="116"/>
      <c r="ABF213" s="116"/>
      <c r="ABG213" s="116"/>
      <c r="ABH213" s="116"/>
      <c r="ABI213" s="116"/>
      <c r="ABJ213" s="116"/>
      <c r="ABK213" s="116"/>
      <c r="ABL213" s="116"/>
      <c r="ABM213" s="116"/>
      <c r="ABN213" s="116"/>
      <c r="ABO213" s="116"/>
      <c r="ABP213" s="116"/>
      <c r="ABQ213" s="116"/>
      <c r="ABR213" s="116"/>
      <c r="ABS213" s="116"/>
      <c r="ABT213" s="116"/>
      <c r="ABU213" s="116"/>
      <c r="ABV213" s="116"/>
      <c r="ABW213" s="116"/>
      <c r="ABX213" s="116"/>
      <c r="ABY213" s="116"/>
      <c r="ABZ213" s="116"/>
      <c r="ACA213" s="116"/>
      <c r="ACB213" s="116"/>
      <c r="ACC213" s="116"/>
      <c r="ACD213" s="116"/>
      <c r="ACE213" s="116"/>
      <c r="ACF213" s="116"/>
      <c r="ACG213" s="116"/>
      <c r="ACH213" s="116"/>
      <c r="ACI213" s="116"/>
      <c r="ACJ213" s="116"/>
      <c r="ACK213" s="116"/>
      <c r="ACL213" s="116"/>
      <c r="ACM213" s="116"/>
      <c r="ACN213" s="116"/>
      <c r="ACO213" s="116"/>
      <c r="ACP213" s="116"/>
      <c r="ACQ213" s="116"/>
      <c r="ACR213" s="116"/>
      <c r="ACS213" s="116"/>
      <c r="ACT213" s="116"/>
      <c r="ACU213" s="116"/>
      <c r="ACV213" s="116"/>
      <c r="ACW213" s="116"/>
      <c r="ACX213" s="116"/>
      <c r="ACY213" s="116"/>
      <c r="ACZ213" s="116"/>
      <c r="ADA213" s="116"/>
      <c r="ADB213" s="116"/>
      <c r="ADC213" s="116"/>
      <c r="ADD213" s="116"/>
      <c r="ADE213" s="116"/>
      <c r="ADF213" s="116"/>
      <c r="ADG213" s="116"/>
      <c r="ADH213" s="116"/>
      <c r="ADI213" s="116"/>
      <c r="ADJ213" s="116"/>
      <c r="ADK213" s="116"/>
      <c r="ADL213" s="116"/>
      <c r="ADM213" s="116"/>
      <c r="ADN213" s="116"/>
      <c r="ADO213" s="116"/>
      <c r="ADP213" s="116"/>
      <c r="ADQ213" s="116"/>
      <c r="ADR213" s="116"/>
      <c r="ADS213" s="116"/>
      <c r="ADT213" s="116"/>
      <c r="ADU213" s="116"/>
      <c r="ADV213" s="116"/>
      <c r="ADW213" s="116"/>
      <c r="ADX213" s="116"/>
      <c r="ADY213" s="116"/>
      <c r="ADZ213" s="116"/>
      <c r="AEA213" s="116"/>
      <c r="AEB213" s="116"/>
      <c r="AEC213" s="116"/>
      <c r="AED213" s="116"/>
      <c r="AEE213" s="116"/>
      <c r="AEF213" s="116"/>
      <c r="AEG213" s="116"/>
      <c r="AEH213" s="116"/>
      <c r="AEI213" s="116"/>
      <c r="AEJ213" s="116"/>
      <c r="AEK213" s="116"/>
      <c r="AEL213" s="116"/>
      <c r="AEM213" s="116"/>
      <c r="AEN213" s="116"/>
      <c r="AEO213" s="116"/>
      <c r="AEP213" s="116"/>
      <c r="AEQ213" s="116"/>
      <c r="AER213" s="116"/>
      <c r="AES213" s="116"/>
      <c r="AET213" s="116"/>
      <c r="AEU213" s="116"/>
      <c r="AEV213" s="116"/>
      <c r="AEW213" s="116"/>
      <c r="AEX213" s="116"/>
      <c r="AEY213" s="116"/>
      <c r="AEZ213" s="116"/>
      <c r="AFA213" s="116"/>
      <c r="AFB213" s="116"/>
      <c r="AFC213" s="116"/>
      <c r="AFD213" s="116"/>
      <c r="AFE213" s="116"/>
      <c r="AFF213" s="116"/>
      <c r="AFG213" s="116"/>
      <c r="AFH213" s="116"/>
      <c r="AFI213" s="116"/>
      <c r="AFJ213" s="116"/>
      <c r="AFK213" s="116"/>
      <c r="AFL213" s="116"/>
      <c r="AFM213" s="116"/>
      <c r="AFN213" s="116"/>
      <c r="AFO213" s="116"/>
      <c r="AFP213" s="116"/>
      <c r="AFQ213" s="116"/>
      <c r="AFR213" s="116"/>
      <c r="AFS213" s="116"/>
      <c r="AFT213" s="116"/>
      <c r="AFU213" s="116"/>
      <c r="AFV213" s="116"/>
      <c r="AFW213" s="116"/>
      <c r="AFX213" s="116"/>
      <c r="AFY213" s="116"/>
      <c r="AFZ213" s="116"/>
      <c r="AGA213" s="116"/>
      <c r="AGB213" s="116"/>
      <c r="AGC213" s="116"/>
      <c r="AGD213" s="116"/>
      <c r="AGE213" s="116"/>
      <c r="AGF213" s="116"/>
      <c r="AGG213" s="116"/>
      <c r="AGH213" s="116"/>
      <c r="AGI213" s="116"/>
      <c r="AGJ213" s="116"/>
      <c r="AGK213" s="116"/>
      <c r="AGL213" s="116"/>
      <c r="AGM213" s="116"/>
      <c r="AGN213" s="116"/>
      <c r="AGO213" s="116"/>
      <c r="AGP213" s="116"/>
      <c r="AGQ213" s="116"/>
      <c r="AGR213" s="116"/>
      <c r="AGS213" s="116"/>
      <c r="AGT213" s="116"/>
      <c r="AGU213" s="116"/>
      <c r="AGV213" s="116"/>
      <c r="AGW213" s="116"/>
      <c r="AGX213" s="116"/>
      <c r="AGY213" s="116"/>
      <c r="AGZ213" s="116"/>
      <c r="AHA213" s="116"/>
      <c r="AHB213" s="116"/>
      <c r="AHC213" s="116"/>
      <c r="AHD213" s="116"/>
      <c r="AHE213" s="116"/>
      <c r="AHF213" s="116"/>
      <c r="AHG213" s="116"/>
      <c r="AHH213" s="116"/>
      <c r="AHI213" s="116"/>
      <c r="AHJ213" s="116"/>
      <c r="AHK213" s="116"/>
      <c r="AHL213" s="116"/>
      <c r="AHM213" s="116"/>
      <c r="AHN213" s="116"/>
      <c r="AHO213" s="116"/>
      <c r="AHP213" s="116"/>
      <c r="AHQ213" s="116"/>
      <c r="AHR213" s="116"/>
      <c r="AHS213" s="116"/>
      <c r="AHT213" s="116"/>
      <c r="AHU213" s="116"/>
      <c r="AHV213" s="116"/>
      <c r="AHW213" s="116"/>
      <c r="AHX213" s="116"/>
      <c r="AHY213" s="116"/>
      <c r="AHZ213" s="116"/>
      <c r="AIA213" s="116"/>
      <c r="AIB213" s="116"/>
      <c r="AIC213" s="116"/>
      <c r="AID213" s="116"/>
      <c r="AIE213" s="116"/>
      <c r="AIF213" s="116"/>
      <c r="AIG213" s="116"/>
      <c r="AIH213" s="116"/>
      <c r="AII213" s="116"/>
      <c r="AIJ213" s="116"/>
      <c r="AIK213" s="116"/>
      <c r="AIL213" s="116"/>
      <c r="AIM213" s="116"/>
      <c r="AIN213" s="116"/>
      <c r="AIO213" s="116"/>
      <c r="AIP213" s="116"/>
      <c r="AIQ213" s="116"/>
      <c r="AIR213" s="116"/>
      <c r="AIS213" s="116"/>
      <c r="AIT213" s="116"/>
      <c r="AIU213" s="116"/>
      <c r="AIV213" s="116"/>
      <c r="AIW213" s="116"/>
      <c r="AIX213" s="116"/>
      <c r="AIY213" s="116"/>
      <c r="AIZ213" s="116"/>
      <c r="AJA213" s="116"/>
      <c r="AJB213" s="116"/>
      <c r="AJC213" s="116"/>
      <c r="AJD213" s="116"/>
      <c r="AJE213" s="116"/>
      <c r="AJF213" s="116"/>
      <c r="AJG213" s="116"/>
      <c r="AJH213" s="116"/>
      <c r="AJI213" s="116"/>
      <c r="AJJ213" s="116"/>
      <c r="AJK213" s="116"/>
      <c r="AJL213" s="116"/>
      <c r="AJM213" s="116"/>
      <c r="AJN213" s="116"/>
      <c r="AJO213" s="116"/>
      <c r="AJP213" s="116"/>
      <c r="AJQ213" s="116"/>
      <c r="AJR213" s="116"/>
      <c r="AJS213" s="116"/>
      <c r="AJT213" s="116"/>
      <c r="AJU213" s="116"/>
      <c r="AJV213" s="116"/>
      <c r="AJW213" s="116"/>
      <c r="AJX213" s="116"/>
      <c r="AJY213" s="116"/>
      <c r="AJZ213" s="116"/>
      <c r="AKA213" s="116"/>
      <c r="AKB213" s="116"/>
      <c r="AKC213" s="116"/>
      <c r="AKD213" s="116"/>
      <c r="AKE213" s="116"/>
      <c r="AKF213" s="116"/>
      <c r="AKG213" s="116"/>
      <c r="AKH213" s="116"/>
      <c r="AKI213" s="116"/>
      <c r="AKJ213" s="116"/>
      <c r="AKK213" s="116"/>
      <c r="AKL213" s="116"/>
      <c r="AKM213" s="116"/>
      <c r="AKN213" s="116"/>
      <c r="AKO213" s="116"/>
      <c r="AKP213" s="116"/>
      <c r="AKQ213" s="116"/>
      <c r="AKR213" s="116"/>
      <c r="AKS213" s="116"/>
      <c r="AKT213" s="116"/>
      <c r="AKU213" s="116"/>
      <c r="AKV213" s="116"/>
      <c r="AKW213" s="116"/>
      <c r="AKX213" s="116"/>
      <c r="AKY213" s="116"/>
      <c r="AKZ213" s="116"/>
      <c r="ALA213" s="116"/>
      <c r="ALB213" s="116"/>
      <c r="ALC213" s="116"/>
      <c r="ALD213" s="116"/>
      <c r="ALE213" s="116"/>
      <c r="ALF213" s="116"/>
      <c r="ALG213" s="116"/>
      <c r="ALH213" s="116"/>
      <c r="ALI213" s="116"/>
      <c r="ALJ213" s="116"/>
      <c r="ALK213" s="116"/>
      <c r="ALL213" s="116"/>
      <c r="ALM213" s="116"/>
      <c r="ALN213" s="116"/>
      <c r="ALO213" s="116"/>
      <c r="ALP213" s="116"/>
      <c r="ALQ213" s="116"/>
      <c r="ALR213" s="116"/>
      <c r="ALS213" s="116"/>
      <c r="ALT213" s="116"/>
      <c r="ALU213" s="116"/>
      <c r="ALV213" s="116"/>
      <c r="ALW213" s="116"/>
      <c r="ALX213" s="116"/>
      <c r="ALY213" s="116"/>
      <c r="ALZ213" s="116"/>
      <c r="AMA213" s="116"/>
      <c r="AMB213" s="116"/>
      <c r="AMC213" s="116"/>
      <c r="AMD213" s="116"/>
      <c r="AME213" s="116"/>
      <c r="AMF213" s="116"/>
      <c r="AMG213" s="116"/>
      <c r="AMH213" s="116"/>
      <c r="AMI213" s="116"/>
      <c r="AMJ213" s="116"/>
      <c r="AMK213" s="116"/>
      <c r="AML213" s="116"/>
      <c r="AMM213" s="116"/>
      <c r="AMN213" s="116"/>
      <c r="AMO213" s="116"/>
      <c r="AMP213" s="116"/>
      <c r="AMQ213" s="116"/>
      <c r="AMR213" s="116"/>
      <c r="AMS213" s="116"/>
      <c r="AMT213" s="116"/>
      <c r="AMU213" s="116"/>
      <c r="AMV213" s="116"/>
      <c r="AMW213" s="116"/>
      <c r="AMX213" s="116"/>
      <c r="AMY213" s="116"/>
      <c r="AMZ213" s="116"/>
      <c r="ANA213" s="116"/>
      <c r="ANB213" s="116"/>
      <c r="ANC213" s="116"/>
      <c r="AND213" s="116"/>
      <c r="ANE213" s="116"/>
      <c r="ANF213" s="116"/>
      <c r="ANG213" s="116"/>
      <c r="ANH213" s="116"/>
      <c r="ANI213" s="116"/>
      <c r="ANJ213" s="116"/>
      <c r="ANK213" s="116"/>
      <c r="ANL213" s="116"/>
      <c r="ANM213" s="116"/>
      <c r="ANN213" s="116"/>
      <c r="ANO213" s="116"/>
      <c r="ANP213" s="116"/>
      <c r="ANQ213" s="116"/>
      <c r="ANR213" s="116"/>
      <c r="ANS213" s="116"/>
      <c r="ANT213" s="116"/>
      <c r="ANU213" s="116"/>
      <c r="ANV213" s="116"/>
      <c r="ANW213" s="116"/>
      <c r="ANX213" s="116"/>
      <c r="ANY213" s="116"/>
      <c r="ANZ213" s="116"/>
      <c r="AOA213" s="116"/>
      <c r="AOB213" s="116"/>
      <c r="AOC213" s="116"/>
      <c r="AOD213" s="116"/>
      <c r="AOE213" s="116"/>
      <c r="AOF213" s="116"/>
      <c r="AOG213" s="116"/>
      <c r="AOH213" s="116"/>
      <c r="AOI213" s="116"/>
      <c r="AOJ213" s="116"/>
      <c r="AOK213" s="116"/>
      <c r="AOL213" s="116"/>
      <c r="AOM213" s="116"/>
      <c r="AON213" s="116"/>
      <c r="AOO213" s="116"/>
      <c r="AOP213" s="116"/>
      <c r="AOQ213" s="116"/>
      <c r="AOR213" s="116"/>
      <c r="AOS213" s="116"/>
      <c r="AOT213" s="116"/>
      <c r="AOU213" s="116"/>
      <c r="AOV213" s="116"/>
      <c r="AOW213" s="116"/>
      <c r="AOX213" s="116"/>
      <c r="AOY213" s="116"/>
      <c r="AOZ213" s="116"/>
      <c r="APA213" s="116"/>
      <c r="APB213" s="116"/>
      <c r="APC213" s="116"/>
      <c r="APD213" s="116"/>
      <c r="APE213" s="116"/>
      <c r="APF213" s="116"/>
      <c r="APG213" s="116"/>
      <c r="APH213" s="116"/>
      <c r="API213" s="116"/>
      <c r="APJ213" s="116"/>
      <c r="APK213" s="116"/>
      <c r="APL213" s="116"/>
      <c r="APM213" s="116"/>
      <c r="APN213" s="116"/>
      <c r="APO213" s="116"/>
      <c r="APP213" s="116"/>
      <c r="APQ213" s="116"/>
      <c r="APR213" s="116"/>
      <c r="APS213" s="116"/>
      <c r="APT213" s="116"/>
      <c r="APU213" s="116"/>
      <c r="APV213" s="116"/>
      <c r="APW213" s="116"/>
      <c r="APX213" s="116"/>
      <c r="APY213" s="116"/>
      <c r="APZ213" s="116"/>
      <c r="AQA213" s="116"/>
      <c r="AQB213" s="116"/>
      <c r="AQC213" s="116"/>
      <c r="AQD213" s="116"/>
      <c r="AQE213" s="116"/>
      <c r="AQF213" s="116"/>
      <c r="AQG213" s="116"/>
      <c r="AQH213" s="116"/>
      <c r="AQI213" s="116"/>
      <c r="AQJ213" s="116"/>
      <c r="AQK213" s="116"/>
      <c r="AQL213" s="116"/>
      <c r="AQM213" s="116"/>
      <c r="AQN213" s="116"/>
      <c r="AQO213" s="116"/>
      <c r="AQP213" s="116"/>
      <c r="AQQ213" s="116"/>
      <c r="AQR213" s="116"/>
      <c r="AQS213" s="116"/>
      <c r="AQT213" s="116"/>
      <c r="AQU213" s="116"/>
      <c r="AQV213" s="116"/>
      <c r="AQW213" s="116"/>
      <c r="AQX213" s="116"/>
      <c r="AQY213" s="116"/>
      <c r="AQZ213" s="116"/>
      <c r="ARA213" s="116"/>
      <c r="ARB213" s="116"/>
      <c r="ARC213" s="116"/>
      <c r="ARD213" s="116"/>
      <c r="ARE213" s="116"/>
      <c r="ARF213" s="116"/>
      <c r="ARG213" s="116"/>
      <c r="ARH213" s="116"/>
      <c r="ARI213" s="116"/>
      <c r="ARJ213" s="116"/>
      <c r="ARK213" s="116"/>
      <c r="ARL213" s="116"/>
      <c r="ARM213" s="116"/>
      <c r="ARN213" s="116"/>
      <c r="ARO213" s="116"/>
      <c r="ARP213" s="116"/>
      <c r="ARQ213" s="116"/>
      <c r="ARR213" s="116"/>
      <c r="ARS213" s="116"/>
      <c r="ART213" s="116"/>
      <c r="ARU213" s="116"/>
      <c r="ARV213" s="116"/>
      <c r="ARW213" s="116"/>
      <c r="ARX213" s="116"/>
      <c r="ARY213" s="116"/>
      <c r="ARZ213" s="116"/>
      <c r="ASA213" s="116"/>
      <c r="ASB213" s="116"/>
      <c r="ASC213" s="116"/>
      <c r="ASD213" s="116"/>
      <c r="ASE213" s="116"/>
      <c r="ASF213" s="116"/>
      <c r="ASG213" s="116"/>
      <c r="ASH213" s="116"/>
      <c r="ASI213" s="116"/>
      <c r="ASJ213" s="116"/>
      <c r="ASK213" s="116"/>
      <c r="ASL213" s="116"/>
      <c r="ASM213" s="116"/>
      <c r="ASN213" s="116"/>
      <c r="ASO213" s="116"/>
      <c r="ASP213" s="116"/>
      <c r="ASQ213" s="116"/>
      <c r="ASR213" s="116"/>
      <c r="ASS213" s="116"/>
      <c r="AST213" s="116"/>
      <c r="ASU213" s="116"/>
      <c r="ASV213" s="116"/>
      <c r="ASW213" s="116"/>
      <c r="ASX213" s="116"/>
      <c r="ASY213" s="116"/>
      <c r="ASZ213" s="116"/>
      <c r="ATA213" s="116"/>
      <c r="ATB213" s="116"/>
      <c r="ATC213" s="116"/>
      <c r="ATD213" s="116"/>
      <c r="ATE213" s="116"/>
      <c r="ATF213" s="116"/>
      <c r="ATG213" s="116"/>
      <c r="ATH213" s="116"/>
      <c r="ATI213" s="116"/>
      <c r="ATJ213" s="116"/>
      <c r="ATK213" s="116"/>
      <c r="ATL213" s="116"/>
      <c r="ATM213" s="116"/>
      <c r="ATN213" s="116"/>
      <c r="ATO213" s="116"/>
      <c r="ATP213" s="116"/>
      <c r="ATQ213" s="116"/>
      <c r="ATR213" s="116"/>
      <c r="ATS213" s="116"/>
      <c r="ATT213" s="116"/>
      <c r="ATU213" s="116"/>
      <c r="ATV213" s="116"/>
      <c r="ATW213" s="116"/>
      <c r="ATX213" s="116"/>
      <c r="ATY213" s="116"/>
      <c r="ATZ213" s="116"/>
      <c r="AUA213" s="116"/>
      <c r="AUB213" s="116"/>
      <c r="AUC213" s="116"/>
      <c r="AUD213" s="116"/>
      <c r="AUE213" s="116"/>
      <c r="AUF213" s="116"/>
      <c r="AUG213" s="116"/>
      <c r="AUH213" s="116"/>
      <c r="AUI213" s="116"/>
      <c r="AUJ213" s="116"/>
      <c r="AUK213" s="116"/>
      <c r="AUL213" s="116"/>
      <c r="AUM213" s="116"/>
      <c r="AUN213" s="116"/>
      <c r="AUO213" s="116"/>
      <c r="AUP213" s="116"/>
      <c r="AUQ213" s="116"/>
      <c r="AUR213" s="116"/>
      <c r="AUS213" s="116"/>
      <c r="AUT213" s="116"/>
      <c r="AUU213" s="116"/>
      <c r="AUV213" s="116"/>
      <c r="AUW213" s="116"/>
      <c r="AUX213" s="116"/>
      <c r="AUY213" s="116"/>
      <c r="AUZ213" s="116"/>
      <c r="AVA213" s="116"/>
      <c r="AVB213" s="116"/>
      <c r="AVC213" s="116"/>
      <c r="AVD213" s="116"/>
      <c r="AVE213" s="116"/>
      <c r="AVF213" s="116"/>
      <c r="AVG213" s="116"/>
      <c r="AVH213" s="116"/>
      <c r="AVI213" s="116"/>
      <c r="AVJ213" s="116"/>
      <c r="AVK213" s="116"/>
      <c r="AVL213" s="116"/>
      <c r="AVM213" s="116"/>
      <c r="AVN213" s="116"/>
      <c r="AVO213" s="116"/>
      <c r="AVP213" s="116"/>
      <c r="AVQ213" s="116"/>
      <c r="AVR213" s="116"/>
      <c r="AVS213" s="116"/>
      <c r="AVT213" s="116"/>
      <c r="AVU213" s="116"/>
      <c r="AVV213" s="116"/>
      <c r="AVW213" s="116"/>
      <c r="AVX213" s="116"/>
      <c r="AVY213" s="116"/>
      <c r="AVZ213" s="116"/>
      <c r="AWA213" s="116"/>
      <c r="AWB213" s="116"/>
      <c r="AWC213" s="116"/>
      <c r="AWD213" s="116"/>
      <c r="AWE213" s="116"/>
      <c r="AWF213" s="116"/>
      <c r="AWG213" s="116"/>
      <c r="AWH213" s="116"/>
      <c r="AWI213" s="116"/>
      <c r="AWJ213" s="116"/>
      <c r="AWK213" s="116"/>
      <c r="AWL213" s="116"/>
      <c r="AWM213" s="116"/>
      <c r="AWN213" s="116"/>
      <c r="AWO213" s="116"/>
      <c r="AWP213" s="116"/>
      <c r="AWQ213" s="116"/>
      <c r="AWR213" s="116"/>
      <c r="AWS213" s="116"/>
      <c r="AWT213" s="116"/>
      <c r="AWU213" s="116"/>
      <c r="AWV213" s="116"/>
      <c r="AWW213" s="116"/>
      <c r="AWX213" s="116"/>
      <c r="AWY213" s="116"/>
      <c r="AWZ213" s="116"/>
      <c r="AXA213" s="116"/>
      <c r="AXB213" s="116"/>
      <c r="AXC213" s="116"/>
      <c r="AXD213" s="116"/>
      <c r="AXE213" s="116"/>
      <c r="AXF213" s="116"/>
      <c r="AXG213" s="116"/>
      <c r="AXH213" s="116"/>
      <c r="AXI213" s="116"/>
      <c r="AXJ213" s="116"/>
      <c r="AXK213" s="116"/>
      <c r="AXL213" s="116"/>
      <c r="AXM213" s="116"/>
      <c r="AXN213" s="116"/>
      <c r="AXO213" s="116"/>
      <c r="AXP213" s="116"/>
      <c r="AXQ213" s="116"/>
      <c r="AXR213" s="116"/>
      <c r="AXS213" s="116"/>
      <c r="AXT213" s="116"/>
      <c r="AXU213" s="116"/>
      <c r="AXV213" s="116"/>
      <c r="AXW213" s="116"/>
      <c r="AXX213" s="116"/>
      <c r="AXY213" s="116"/>
      <c r="AXZ213" s="116"/>
      <c r="AYA213" s="116"/>
      <c r="AYB213" s="116"/>
      <c r="AYC213" s="116"/>
      <c r="AYD213" s="116"/>
      <c r="AYE213" s="116"/>
      <c r="AYF213" s="116"/>
      <c r="AYG213" s="116"/>
      <c r="AYH213" s="116"/>
      <c r="AYI213" s="116"/>
      <c r="AYJ213" s="116"/>
      <c r="AYK213" s="116"/>
      <c r="AYL213" s="116"/>
      <c r="AYM213" s="116"/>
      <c r="AYN213" s="116"/>
      <c r="AYO213" s="116"/>
      <c r="AYP213" s="116"/>
      <c r="AYQ213" s="116"/>
      <c r="AYR213" s="116"/>
      <c r="AYS213" s="116"/>
      <c r="AYT213" s="116"/>
      <c r="AYU213" s="116"/>
      <c r="AYV213" s="116"/>
      <c r="AYW213" s="116"/>
      <c r="AYX213" s="116"/>
      <c r="AYY213" s="116"/>
      <c r="AYZ213" s="116"/>
      <c r="AZA213" s="116"/>
      <c r="AZB213" s="116"/>
      <c r="AZC213" s="116"/>
      <c r="AZD213" s="116"/>
      <c r="AZE213" s="116"/>
      <c r="AZF213" s="116"/>
      <c r="AZG213" s="116"/>
      <c r="AZH213" s="116"/>
      <c r="AZI213" s="116"/>
      <c r="AZJ213" s="116"/>
      <c r="AZK213" s="116"/>
      <c r="AZL213" s="116"/>
      <c r="AZM213" s="116"/>
      <c r="AZN213" s="116"/>
      <c r="AZO213" s="116"/>
      <c r="AZP213" s="116"/>
      <c r="AZQ213" s="116"/>
      <c r="AZR213" s="116"/>
      <c r="AZS213" s="116"/>
      <c r="AZT213" s="116"/>
      <c r="AZU213" s="116"/>
      <c r="AZV213" s="116"/>
      <c r="AZW213" s="116"/>
      <c r="AZX213" s="116"/>
      <c r="AZY213" s="116"/>
      <c r="AZZ213" s="116"/>
      <c r="BAA213" s="116"/>
      <c r="BAB213" s="116"/>
      <c r="BAC213" s="116"/>
      <c r="BAD213" s="116"/>
      <c r="BAE213" s="116"/>
      <c r="BAF213" s="116"/>
      <c r="BAG213" s="116"/>
      <c r="BAH213" s="116"/>
      <c r="BAI213" s="116"/>
      <c r="BAJ213" s="116"/>
      <c r="BAK213" s="116"/>
      <c r="BAL213" s="116"/>
      <c r="BAM213" s="116"/>
      <c r="BAN213" s="116"/>
      <c r="BAO213" s="116"/>
      <c r="BAP213" s="116"/>
      <c r="BAQ213" s="116"/>
      <c r="BAR213" s="116"/>
      <c r="BAS213" s="116"/>
      <c r="BAT213" s="116"/>
      <c r="BAU213" s="116"/>
      <c r="BAV213" s="116"/>
      <c r="BAW213" s="116"/>
      <c r="BAX213" s="116"/>
      <c r="BAY213" s="116"/>
      <c r="BAZ213" s="116"/>
      <c r="BBA213" s="116"/>
      <c r="BBB213" s="116"/>
      <c r="BBC213" s="116"/>
      <c r="BBD213" s="116"/>
      <c r="BBE213" s="116"/>
      <c r="BBF213" s="116"/>
      <c r="BBG213" s="116"/>
      <c r="BBH213" s="116"/>
      <c r="BBI213" s="116"/>
      <c r="BBJ213" s="116"/>
      <c r="BBK213" s="116"/>
      <c r="BBL213" s="116"/>
      <c r="BBM213" s="116"/>
      <c r="BBN213" s="116"/>
      <c r="BBO213" s="116"/>
      <c r="BBP213" s="116"/>
      <c r="BBQ213" s="116"/>
      <c r="BBR213" s="116"/>
      <c r="BBS213" s="116"/>
      <c r="BBT213" s="116"/>
      <c r="BBU213" s="116"/>
      <c r="BBV213" s="116"/>
      <c r="BBW213" s="116"/>
      <c r="BBX213" s="116"/>
      <c r="BBY213" s="116"/>
      <c r="BBZ213" s="116"/>
      <c r="BCA213" s="116"/>
      <c r="BCB213" s="116"/>
      <c r="BCC213" s="116"/>
      <c r="BCD213" s="116"/>
      <c r="BCE213" s="116"/>
      <c r="BCF213" s="116"/>
      <c r="BCG213" s="116"/>
      <c r="BCH213" s="116"/>
      <c r="BCI213" s="116"/>
      <c r="BCJ213" s="116"/>
      <c r="BCK213" s="116"/>
      <c r="BCL213" s="116"/>
      <c r="BCM213" s="116"/>
      <c r="BCN213" s="116"/>
      <c r="BCO213" s="116"/>
      <c r="BCP213" s="116"/>
      <c r="BCQ213" s="116"/>
      <c r="BCR213" s="116"/>
      <c r="BCS213" s="116"/>
      <c r="BCT213" s="116"/>
      <c r="BCU213" s="116"/>
      <c r="BCV213" s="116"/>
      <c r="BCW213" s="116"/>
      <c r="BCX213" s="116"/>
      <c r="BCY213" s="116"/>
      <c r="BCZ213" s="116"/>
      <c r="BDA213" s="116"/>
      <c r="BDB213" s="116"/>
      <c r="BDC213" s="116"/>
      <c r="BDD213" s="116"/>
      <c r="BDE213" s="116"/>
      <c r="BDF213" s="116"/>
      <c r="BDG213" s="116"/>
      <c r="BDH213" s="116"/>
      <c r="BDI213" s="116"/>
      <c r="BDJ213" s="116"/>
      <c r="BDK213" s="116"/>
      <c r="BDL213" s="116"/>
      <c r="BDM213" s="116"/>
      <c r="BDN213" s="116"/>
      <c r="BDO213" s="116"/>
      <c r="BDP213" s="116"/>
      <c r="BDQ213" s="116"/>
      <c r="BDR213" s="116"/>
      <c r="BDS213" s="116"/>
      <c r="BDT213" s="116"/>
      <c r="BDU213" s="116"/>
      <c r="BDV213" s="116"/>
      <c r="BDW213" s="116"/>
      <c r="BDX213" s="116"/>
      <c r="BDY213" s="116"/>
      <c r="BDZ213" s="116"/>
      <c r="BEA213" s="116"/>
      <c r="BEB213" s="116"/>
      <c r="BEC213" s="116"/>
      <c r="BED213" s="116"/>
      <c r="BEE213" s="116"/>
      <c r="BEF213" s="116"/>
      <c r="BEG213" s="116"/>
      <c r="BEH213" s="116"/>
      <c r="BEI213" s="116"/>
      <c r="BEJ213" s="116"/>
      <c r="BEK213" s="116"/>
      <c r="BEL213" s="116"/>
      <c r="BEM213" s="116"/>
      <c r="BEN213" s="116"/>
      <c r="BEO213" s="116"/>
      <c r="BEP213" s="116"/>
      <c r="BEQ213" s="116"/>
      <c r="BER213" s="116"/>
      <c r="BES213" s="116"/>
      <c r="BET213" s="116"/>
      <c r="BEU213" s="116"/>
      <c r="BEV213" s="116"/>
      <c r="BEW213" s="116"/>
      <c r="BEX213" s="116"/>
      <c r="BEY213" s="116"/>
      <c r="BEZ213" s="116"/>
      <c r="BFA213" s="116"/>
      <c r="BFB213" s="116"/>
      <c r="BFC213" s="116"/>
      <c r="BFD213" s="116"/>
      <c r="BFE213" s="116"/>
      <c r="BFF213" s="116"/>
      <c r="BFG213" s="116"/>
      <c r="BFH213" s="116"/>
      <c r="BFI213" s="116"/>
      <c r="BFJ213" s="116"/>
      <c r="BFK213" s="116"/>
      <c r="BFL213" s="116"/>
      <c r="BFM213" s="116"/>
      <c r="BFN213" s="116"/>
      <c r="BFO213" s="116"/>
      <c r="BFP213" s="116"/>
      <c r="BFQ213" s="116"/>
      <c r="BFR213" s="116"/>
      <c r="BFS213" s="116"/>
      <c r="BFT213" s="116"/>
      <c r="BFU213" s="116"/>
      <c r="BFV213" s="116"/>
      <c r="BFW213" s="116"/>
      <c r="BFX213" s="116"/>
      <c r="BFY213" s="116"/>
      <c r="BFZ213" s="116"/>
      <c r="BGA213" s="116"/>
      <c r="BGB213" s="116"/>
      <c r="BGC213" s="116"/>
      <c r="BGD213" s="116"/>
      <c r="BGE213" s="116"/>
      <c r="BGF213" s="116"/>
      <c r="BGG213" s="116"/>
      <c r="BGH213" s="116"/>
      <c r="BGI213" s="116"/>
      <c r="BGJ213" s="116"/>
      <c r="BGK213" s="116"/>
      <c r="BGL213" s="116"/>
      <c r="BGM213" s="116"/>
      <c r="BGN213" s="116"/>
      <c r="BGO213" s="116"/>
      <c r="BGP213" s="116"/>
      <c r="BGQ213" s="116"/>
      <c r="BGR213" s="116"/>
      <c r="BGS213" s="116"/>
      <c r="BGT213" s="116"/>
      <c r="BGU213" s="116"/>
      <c r="BGV213" s="116"/>
      <c r="BGW213" s="116"/>
      <c r="BGX213" s="116"/>
      <c r="BGY213" s="116"/>
      <c r="BGZ213" s="116"/>
      <c r="BHA213" s="116"/>
      <c r="BHB213" s="116"/>
      <c r="BHC213" s="116"/>
      <c r="BHD213" s="116"/>
      <c r="BHE213" s="116"/>
      <c r="BHF213" s="116"/>
      <c r="BHG213" s="116"/>
      <c r="BHH213" s="116"/>
      <c r="BHI213" s="116"/>
      <c r="BHJ213" s="116"/>
      <c r="BHK213" s="116"/>
      <c r="BHL213" s="116"/>
      <c r="BHM213" s="116"/>
      <c r="BHN213" s="116"/>
      <c r="BHO213" s="116"/>
      <c r="BHP213" s="116"/>
      <c r="BHQ213" s="116"/>
      <c r="BHR213" s="116"/>
      <c r="BHS213" s="116"/>
      <c r="BHT213" s="116"/>
      <c r="BHU213" s="116"/>
      <c r="BHV213" s="116"/>
      <c r="BHW213" s="116"/>
      <c r="BHX213" s="116"/>
      <c r="BHY213" s="116"/>
      <c r="BHZ213" s="116"/>
      <c r="BIA213" s="116"/>
      <c r="BIB213" s="116"/>
      <c r="BIC213" s="116"/>
      <c r="BID213" s="116"/>
      <c r="BIE213" s="116"/>
      <c r="BIF213" s="116"/>
      <c r="BIG213" s="116"/>
      <c r="BIH213" s="116"/>
      <c r="BII213" s="116"/>
      <c r="BIJ213" s="116"/>
      <c r="BIK213" s="116"/>
      <c r="BIL213" s="116"/>
      <c r="BIM213" s="116"/>
      <c r="BIN213" s="116"/>
      <c r="BIO213" s="116"/>
      <c r="BIP213" s="116"/>
      <c r="BIQ213" s="116"/>
      <c r="BIR213" s="116"/>
      <c r="BIS213" s="116"/>
      <c r="BIT213" s="116"/>
      <c r="BIU213" s="116"/>
      <c r="BIV213" s="116"/>
      <c r="BIW213" s="116"/>
      <c r="BIX213" s="116"/>
      <c r="BIY213" s="116"/>
      <c r="BIZ213" s="116"/>
      <c r="BJA213" s="116"/>
      <c r="BJB213" s="116"/>
      <c r="BJC213" s="116"/>
      <c r="BJD213" s="116"/>
      <c r="BJE213" s="116"/>
      <c r="BJF213" s="116"/>
      <c r="BJG213" s="116"/>
      <c r="BJH213" s="116"/>
      <c r="BJI213" s="116"/>
      <c r="BJJ213" s="116"/>
      <c r="BJK213" s="116"/>
      <c r="BJL213" s="116"/>
      <c r="BJM213" s="116"/>
      <c r="BJN213" s="116"/>
      <c r="BJO213" s="116"/>
      <c r="BJP213" s="116"/>
      <c r="BJQ213" s="116"/>
      <c r="BJR213" s="116"/>
      <c r="BJS213" s="116"/>
      <c r="BJT213" s="116"/>
      <c r="BJU213" s="116"/>
      <c r="BJV213" s="116"/>
      <c r="BJW213" s="116"/>
      <c r="BJX213" s="116"/>
      <c r="BJY213" s="116"/>
      <c r="BJZ213" s="116"/>
      <c r="BKA213" s="116"/>
      <c r="BKB213" s="116"/>
      <c r="BKC213" s="116"/>
      <c r="BKD213" s="116"/>
      <c r="BKE213" s="116"/>
      <c r="BKF213" s="116"/>
      <c r="BKG213" s="116"/>
      <c r="BKH213" s="116"/>
      <c r="BKI213" s="116"/>
      <c r="BKJ213" s="116"/>
      <c r="BKK213" s="116"/>
      <c r="BKL213" s="116"/>
      <c r="BKM213" s="116"/>
      <c r="BKN213" s="116"/>
      <c r="BKO213" s="116"/>
      <c r="BKP213" s="116"/>
      <c r="BKQ213" s="116"/>
      <c r="BKR213" s="116"/>
      <c r="BKS213" s="116"/>
      <c r="BKT213" s="116"/>
      <c r="BKU213" s="116"/>
      <c r="BKV213" s="116"/>
      <c r="BKW213" s="116"/>
      <c r="BKX213" s="116"/>
      <c r="BKY213" s="116"/>
      <c r="BKZ213" s="116"/>
      <c r="BLA213" s="116"/>
      <c r="BLB213" s="116"/>
      <c r="BLC213" s="116"/>
      <c r="BLD213" s="116"/>
      <c r="BLE213" s="116"/>
      <c r="BLF213" s="116"/>
      <c r="BLG213" s="116"/>
      <c r="BLH213" s="116"/>
      <c r="BLI213" s="116"/>
      <c r="BLJ213" s="116"/>
      <c r="BLK213" s="116"/>
      <c r="BLL213" s="116"/>
      <c r="BLM213" s="116"/>
      <c r="BLN213" s="116"/>
      <c r="BLO213" s="116"/>
      <c r="BLP213" s="116"/>
      <c r="BLQ213" s="116"/>
      <c r="BLR213" s="116"/>
      <c r="BLS213" s="116"/>
      <c r="BLT213" s="116"/>
      <c r="BLU213" s="116"/>
      <c r="BLV213" s="116"/>
      <c r="BLW213" s="116"/>
      <c r="BLX213" s="116"/>
      <c r="BLY213" s="116"/>
      <c r="BLZ213" s="116"/>
      <c r="BMA213" s="116"/>
      <c r="BMB213" s="116"/>
      <c r="BMC213" s="116"/>
      <c r="BMD213" s="116"/>
      <c r="BME213" s="116"/>
      <c r="BMF213" s="116"/>
      <c r="BMG213" s="116"/>
      <c r="BMH213" s="116"/>
      <c r="BMI213" s="116"/>
      <c r="BMJ213" s="116"/>
      <c r="BMK213" s="116"/>
      <c r="BML213" s="116"/>
      <c r="BMM213" s="116"/>
      <c r="BMN213" s="116"/>
      <c r="BMO213" s="116"/>
      <c r="BMP213" s="116"/>
      <c r="BMQ213" s="116"/>
      <c r="BMR213" s="116"/>
      <c r="BMS213" s="116"/>
      <c r="BMT213" s="116"/>
      <c r="BMU213" s="116"/>
      <c r="BMV213" s="116"/>
      <c r="BMW213" s="116"/>
      <c r="BMX213" s="116"/>
      <c r="BMY213" s="116"/>
      <c r="BMZ213" s="116"/>
      <c r="BNA213" s="116"/>
      <c r="BNB213" s="116"/>
      <c r="BNC213" s="116"/>
      <c r="BND213" s="116"/>
      <c r="BNE213" s="116"/>
      <c r="BNF213" s="116"/>
      <c r="BNG213" s="116"/>
      <c r="BNH213" s="116"/>
      <c r="BNI213" s="116"/>
      <c r="BNJ213" s="116"/>
      <c r="BNK213" s="116"/>
      <c r="BNL213" s="116"/>
      <c r="BNM213" s="116"/>
      <c r="BNN213" s="116"/>
      <c r="BNO213" s="116"/>
      <c r="BNP213" s="116"/>
      <c r="BNQ213" s="116"/>
      <c r="BNR213" s="116"/>
      <c r="BNS213" s="116"/>
      <c r="BNT213" s="116"/>
      <c r="BNU213" s="116"/>
      <c r="BNV213" s="116"/>
      <c r="BNW213" s="116"/>
      <c r="BNX213" s="116"/>
      <c r="BNY213" s="116"/>
      <c r="BNZ213" s="116"/>
      <c r="BOA213" s="116"/>
      <c r="BOB213" s="116"/>
      <c r="BOC213" s="116"/>
      <c r="BOD213" s="116"/>
      <c r="BOE213" s="116"/>
      <c r="BOF213" s="116"/>
      <c r="BOG213" s="116"/>
      <c r="BOH213" s="116"/>
      <c r="BOI213" s="116"/>
      <c r="BOJ213" s="116"/>
      <c r="BOK213" s="116"/>
      <c r="BOL213" s="116"/>
      <c r="BOM213" s="116"/>
      <c r="BON213" s="116"/>
      <c r="BOO213" s="116"/>
      <c r="BOP213" s="116"/>
      <c r="BOQ213" s="116"/>
      <c r="BOR213" s="116"/>
      <c r="BOS213" s="116"/>
      <c r="BOT213" s="116"/>
      <c r="BOU213" s="116"/>
      <c r="BOV213" s="116"/>
      <c r="BOW213" s="116"/>
      <c r="BOX213" s="116"/>
      <c r="BOY213" s="116"/>
      <c r="BOZ213" s="116"/>
      <c r="BPA213" s="116"/>
      <c r="BPB213" s="116"/>
      <c r="BPC213" s="116"/>
      <c r="BPD213" s="116"/>
      <c r="BPE213" s="116"/>
      <c r="BPF213" s="116"/>
      <c r="BPG213" s="116"/>
      <c r="BPH213" s="116"/>
      <c r="BPI213" s="116"/>
      <c r="BPJ213" s="116"/>
      <c r="BPK213" s="116"/>
      <c r="BPL213" s="116"/>
      <c r="BPM213" s="116"/>
      <c r="BPN213" s="116"/>
      <c r="BPO213" s="116"/>
      <c r="BPP213" s="116"/>
      <c r="BPQ213" s="116"/>
      <c r="BPR213" s="116"/>
      <c r="BPS213" s="116"/>
      <c r="BPT213" s="116"/>
      <c r="BPU213" s="116"/>
      <c r="BPV213" s="116"/>
      <c r="BPW213" s="116"/>
      <c r="BPX213" s="116"/>
      <c r="BPY213" s="116"/>
      <c r="BPZ213" s="116"/>
      <c r="BQA213" s="116"/>
      <c r="BQB213" s="116"/>
      <c r="BQC213" s="116"/>
      <c r="BQD213" s="116"/>
      <c r="BQE213" s="116"/>
      <c r="BQF213" s="116"/>
      <c r="BQG213" s="116"/>
      <c r="BQH213" s="116"/>
      <c r="BQI213" s="116"/>
      <c r="BQJ213" s="116"/>
      <c r="BQK213" s="116"/>
      <c r="BQL213" s="116"/>
      <c r="BQM213" s="116"/>
      <c r="BQN213" s="116"/>
      <c r="BQO213" s="116"/>
      <c r="BQP213" s="116"/>
      <c r="BQQ213" s="116"/>
      <c r="BQR213" s="116"/>
      <c r="BQS213" s="116"/>
      <c r="BQT213" s="116"/>
      <c r="BQU213" s="116"/>
      <c r="BQV213" s="116"/>
      <c r="BQW213" s="116"/>
      <c r="BQX213" s="116"/>
      <c r="BQY213" s="116"/>
      <c r="BQZ213" s="116"/>
      <c r="BRA213" s="116"/>
      <c r="BRB213" s="116"/>
      <c r="BRC213" s="116"/>
      <c r="BRD213" s="116"/>
      <c r="BRE213" s="116"/>
      <c r="BRF213" s="116"/>
      <c r="BRG213" s="116"/>
      <c r="BRH213" s="116"/>
      <c r="BRI213" s="116"/>
      <c r="BRJ213" s="116"/>
      <c r="BRK213" s="116"/>
      <c r="BRL213" s="116"/>
      <c r="BRM213" s="116"/>
      <c r="BRN213" s="116"/>
      <c r="BRO213" s="116"/>
      <c r="BRP213" s="116"/>
      <c r="BRQ213" s="116"/>
      <c r="BRR213" s="116"/>
      <c r="BRS213" s="116"/>
      <c r="BRT213" s="116"/>
      <c r="BRU213" s="116"/>
      <c r="BRV213" s="116"/>
      <c r="BRW213" s="116"/>
      <c r="BRX213" s="116"/>
      <c r="BRY213" s="116"/>
      <c r="BRZ213" s="116"/>
      <c r="BSA213" s="116"/>
      <c r="BSB213" s="116"/>
      <c r="BSC213" s="116"/>
      <c r="BSD213" s="116"/>
      <c r="BSE213" s="116"/>
      <c r="BSF213" s="116"/>
      <c r="BSG213" s="116"/>
      <c r="BSH213" s="116"/>
      <c r="BSI213" s="116"/>
      <c r="BSJ213" s="116"/>
      <c r="BSK213" s="116"/>
      <c r="BSL213" s="116"/>
      <c r="BSM213" s="116"/>
      <c r="BSN213" s="116"/>
      <c r="BSO213" s="116"/>
      <c r="BSP213" s="116"/>
      <c r="BSQ213" s="116"/>
      <c r="BSR213" s="116"/>
      <c r="BSS213" s="116"/>
      <c r="BST213" s="116"/>
      <c r="BSU213" s="116"/>
      <c r="BSV213" s="116"/>
      <c r="BSW213" s="116"/>
      <c r="BSX213" s="116"/>
      <c r="BSY213" s="116"/>
      <c r="BSZ213" s="116"/>
      <c r="BTA213" s="116"/>
      <c r="BTB213" s="116"/>
      <c r="BTC213" s="116"/>
      <c r="BTD213" s="116"/>
      <c r="BTE213" s="116"/>
      <c r="BTF213" s="116"/>
      <c r="BTG213" s="116"/>
      <c r="BTH213" s="116"/>
      <c r="BTI213" s="116"/>
      <c r="BTJ213" s="116"/>
      <c r="BTK213" s="116"/>
      <c r="BTL213" s="116"/>
      <c r="BTM213" s="116"/>
      <c r="BTN213" s="116"/>
      <c r="BTO213" s="116"/>
      <c r="BTP213" s="116"/>
      <c r="BTQ213" s="116"/>
      <c r="BTR213" s="116"/>
      <c r="BTS213" s="116"/>
      <c r="BTT213" s="116"/>
      <c r="BTU213" s="116"/>
      <c r="BTV213" s="116"/>
      <c r="BTW213" s="116"/>
      <c r="BTX213" s="116"/>
      <c r="BTY213" s="116"/>
      <c r="BTZ213" s="116"/>
      <c r="BUA213" s="116"/>
      <c r="BUB213" s="116"/>
      <c r="BUC213" s="116"/>
      <c r="BUD213" s="116"/>
      <c r="BUE213" s="116"/>
      <c r="BUF213" s="116"/>
      <c r="BUG213" s="116"/>
      <c r="BUH213" s="116"/>
      <c r="BUI213" s="116"/>
      <c r="BUJ213" s="116"/>
      <c r="BUK213" s="116"/>
      <c r="BUL213" s="116"/>
      <c r="BUM213" s="116"/>
      <c r="BUN213" s="116"/>
      <c r="BUO213" s="116"/>
      <c r="BUP213" s="116"/>
      <c r="BUQ213" s="116"/>
      <c r="BUR213" s="116"/>
      <c r="BUS213" s="116"/>
      <c r="BUT213" s="116"/>
      <c r="BUU213" s="116"/>
      <c r="BUV213" s="116"/>
      <c r="BUW213" s="116"/>
      <c r="BUX213" s="116"/>
      <c r="BUY213" s="116"/>
      <c r="BUZ213" s="116"/>
      <c r="BVA213" s="116"/>
      <c r="BVB213" s="116"/>
      <c r="BVC213" s="116"/>
      <c r="BVD213" s="116"/>
      <c r="BVE213" s="116"/>
      <c r="BVF213" s="116"/>
      <c r="BVG213" s="116"/>
      <c r="BVH213" s="116"/>
      <c r="BVI213" s="116"/>
      <c r="BVJ213" s="116"/>
      <c r="BVK213" s="116"/>
      <c r="BVL213" s="116"/>
      <c r="BVM213" s="116"/>
      <c r="BVN213" s="116"/>
      <c r="BVO213" s="116"/>
      <c r="BVP213" s="116"/>
      <c r="BVQ213" s="116"/>
      <c r="BVR213" s="116"/>
      <c r="BVS213" s="116"/>
      <c r="BVT213" s="116"/>
      <c r="BVU213" s="116"/>
      <c r="BVV213" s="116"/>
      <c r="BVW213" s="116"/>
      <c r="BVX213" s="116"/>
      <c r="BVY213" s="116"/>
      <c r="BVZ213" s="116"/>
      <c r="BWA213" s="116"/>
      <c r="BWB213" s="116"/>
      <c r="BWC213" s="116"/>
      <c r="BWD213" s="116"/>
      <c r="BWE213" s="116"/>
      <c r="BWF213" s="116"/>
      <c r="BWG213" s="116"/>
      <c r="BWH213" s="116"/>
      <c r="BWI213" s="116"/>
      <c r="BWJ213" s="116"/>
      <c r="BWK213" s="116"/>
      <c r="BWL213" s="116"/>
      <c r="BWM213" s="116"/>
      <c r="BWN213" s="116"/>
      <c r="BWO213" s="116"/>
      <c r="BWP213" s="116"/>
      <c r="BWQ213" s="116"/>
      <c r="BWR213" s="116"/>
      <c r="BWS213" s="116"/>
      <c r="BWT213" s="116"/>
      <c r="BWU213" s="116"/>
      <c r="BWV213" s="116"/>
      <c r="BWW213" s="116"/>
      <c r="BWX213" s="116"/>
      <c r="BWY213" s="116"/>
      <c r="BWZ213" s="116"/>
      <c r="BXA213" s="116"/>
      <c r="BXB213" s="116"/>
      <c r="BXC213" s="116"/>
      <c r="BXD213" s="116"/>
      <c r="BXE213" s="116"/>
      <c r="BXF213" s="116"/>
      <c r="BXG213" s="116"/>
      <c r="BXH213" s="116"/>
      <c r="BXI213" s="116"/>
      <c r="BXJ213" s="116"/>
      <c r="BXK213" s="116"/>
      <c r="BXL213" s="116"/>
      <c r="BXM213" s="116"/>
      <c r="BXN213" s="116"/>
      <c r="BXO213" s="116"/>
      <c r="BXP213" s="116"/>
      <c r="BXQ213" s="116"/>
      <c r="BXR213" s="116"/>
      <c r="BXS213" s="116"/>
      <c r="BXT213" s="116"/>
      <c r="BXU213" s="116"/>
      <c r="BXV213" s="116"/>
      <c r="BXW213" s="116"/>
      <c r="BXX213" s="116"/>
      <c r="BXY213" s="116"/>
      <c r="BXZ213" s="116"/>
      <c r="BYA213" s="116"/>
      <c r="BYB213" s="116"/>
      <c r="BYC213" s="116"/>
      <c r="BYD213" s="116"/>
      <c r="BYE213" s="116"/>
      <c r="BYF213" s="116"/>
      <c r="BYG213" s="116"/>
      <c r="BYH213" s="116"/>
      <c r="BYI213" s="116"/>
      <c r="BYJ213" s="116"/>
      <c r="BYK213" s="116"/>
      <c r="BYL213" s="116"/>
      <c r="BYM213" s="116"/>
      <c r="BYN213" s="116"/>
      <c r="BYO213" s="116"/>
      <c r="BYP213" s="116"/>
      <c r="BYQ213" s="116"/>
      <c r="BYR213" s="116"/>
      <c r="BYS213" s="116"/>
      <c r="BYT213" s="116"/>
      <c r="BYU213" s="116"/>
      <c r="BYV213" s="116"/>
      <c r="BYW213" s="116"/>
      <c r="BYX213" s="116"/>
      <c r="BYY213" s="116"/>
      <c r="BYZ213" s="116"/>
      <c r="BZA213" s="116"/>
      <c r="BZB213" s="116"/>
      <c r="BZC213" s="116"/>
      <c r="BZD213" s="116"/>
      <c r="BZE213" s="116"/>
      <c r="BZF213" s="116"/>
      <c r="BZG213" s="116"/>
      <c r="BZH213" s="116"/>
      <c r="BZI213" s="116"/>
      <c r="BZJ213" s="116"/>
      <c r="BZK213" s="116"/>
      <c r="BZL213" s="116"/>
      <c r="BZM213" s="116"/>
      <c r="BZN213" s="116"/>
      <c r="BZO213" s="116"/>
      <c r="BZP213" s="116"/>
      <c r="BZQ213" s="116"/>
      <c r="BZR213" s="116"/>
      <c r="BZS213" s="116"/>
      <c r="BZT213" s="116"/>
      <c r="BZU213" s="116"/>
      <c r="BZV213" s="116"/>
      <c r="BZW213" s="116"/>
      <c r="BZX213" s="116"/>
      <c r="BZY213" s="116"/>
      <c r="BZZ213" s="116"/>
      <c r="CAA213" s="116"/>
      <c r="CAB213" s="116"/>
      <c r="CAC213" s="116"/>
      <c r="CAD213" s="116"/>
      <c r="CAE213" s="116"/>
      <c r="CAF213" s="116"/>
      <c r="CAG213" s="116"/>
      <c r="CAH213" s="116"/>
      <c r="CAI213" s="116"/>
      <c r="CAJ213" s="116"/>
      <c r="CAK213" s="116"/>
      <c r="CAL213" s="116"/>
      <c r="CAM213" s="116"/>
      <c r="CAN213" s="116"/>
      <c r="CAO213" s="116"/>
      <c r="CAP213" s="116"/>
      <c r="CAQ213" s="116"/>
      <c r="CAR213" s="116"/>
      <c r="CAS213" s="116"/>
      <c r="CAT213" s="116"/>
      <c r="CAU213" s="116"/>
      <c r="CAV213" s="116"/>
      <c r="CAW213" s="116"/>
      <c r="CAX213" s="116"/>
      <c r="CAY213" s="116"/>
      <c r="CAZ213" s="116"/>
      <c r="CBA213" s="116"/>
      <c r="CBB213" s="116"/>
      <c r="CBC213" s="116"/>
      <c r="CBD213" s="116"/>
      <c r="CBE213" s="116"/>
      <c r="CBF213" s="116"/>
      <c r="CBG213" s="116"/>
      <c r="CBH213" s="116"/>
      <c r="CBI213" s="116"/>
      <c r="CBJ213" s="116"/>
      <c r="CBK213" s="116"/>
      <c r="CBL213" s="116"/>
      <c r="CBM213" s="116"/>
      <c r="CBN213" s="116"/>
      <c r="CBO213" s="116"/>
      <c r="CBP213" s="116"/>
      <c r="CBQ213" s="116"/>
      <c r="CBR213" s="116"/>
      <c r="CBS213" s="116"/>
      <c r="CBT213" s="116"/>
      <c r="CBU213" s="116"/>
      <c r="CBV213" s="116"/>
      <c r="CBW213" s="116"/>
      <c r="CBX213" s="116"/>
      <c r="CBY213" s="116"/>
      <c r="CBZ213" s="116"/>
      <c r="CCA213" s="116"/>
      <c r="CCB213" s="116"/>
      <c r="CCC213" s="116"/>
      <c r="CCD213" s="116"/>
      <c r="CCE213" s="116"/>
      <c r="CCF213" s="116"/>
      <c r="CCG213" s="116"/>
      <c r="CCH213" s="116"/>
      <c r="CCI213" s="116"/>
      <c r="CCJ213" s="116"/>
      <c r="CCK213" s="116"/>
      <c r="CCL213" s="116"/>
      <c r="CCM213" s="116"/>
      <c r="CCN213" s="116"/>
      <c r="CCO213" s="116"/>
      <c r="CCP213" s="116"/>
      <c r="CCQ213" s="116"/>
      <c r="CCR213" s="116"/>
      <c r="CCS213" s="116"/>
      <c r="CCT213" s="116"/>
      <c r="CCU213" s="116"/>
      <c r="CCV213" s="116"/>
      <c r="CCW213" s="116"/>
      <c r="CCX213" s="116"/>
      <c r="CCY213" s="116"/>
      <c r="CCZ213" s="116"/>
      <c r="CDA213" s="116"/>
      <c r="CDB213" s="116"/>
      <c r="CDC213" s="116"/>
      <c r="CDD213" s="116"/>
      <c r="CDE213" s="116"/>
      <c r="CDF213" s="116"/>
      <c r="CDG213" s="116"/>
      <c r="CDH213" s="116"/>
      <c r="CDI213" s="116"/>
      <c r="CDJ213" s="116"/>
      <c r="CDK213" s="116"/>
      <c r="CDL213" s="116"/>
      <c r="CDM213" s="116"/>
      <c r="CDN213" s="116"/>
      <c r="CDO213" s="116"/>
      <c r="CDP213" s="116"/>
      <c r="CDQ213" s="116"/>
      <c r="CDR213" s="116"/>
      <c r="CDS213" s="116"/>
      <c r="CDT213" s="116"/>
      <c r="CDU213" s="116"/>
      <c r="CDV213" s="116"/>
      <c r="CDW213" s="116"/>
      <c r="CDX213" s="116"/>
      <c r="CDY213" s="116"/>
      <c r="CDZ213" s="116"/>
      <c r="CEA213" s="116"/>
      <c r="CEB213" s="116"/>
      <c r="CEC213" s="116"/>
      <c r="CED213" s="116"/>
      <c r="CEE213" s="116"/>
      <c r="CEF213" s="116"/>
      <c r="CEG213" s="116"/>
      <c r="CEH213" s="116"/>
      <c r="CEI213" s="116"/>
      <c r="CEJ213" s="116"/>
      <c r="CEK213" s="116"/>
      <c r="CEL213" s="116"/>
      <c r="CEM213" s="116"/>
      <c r="CEN213" s="116"/>
      <c r="CEO213" s="116"/>
      <c r="CEP213" s="116"/>
      <c r="CEQ213" s="116"/>
      <c r="CER213" s="116"/>
      <c r="CES213" s="116"/>
      <c r="CET213" s="116"/>
      <c r="CEU213" s="116"/>
      <c r="CEV213" s="116"/>
      <c r="CEW213" s="116"/>
      <c r="CEX213" s="116"/>
      <c r="CEY213" s="116"/>
      <c r="CEZ213" s="116"/>
      <c r="CFA213" s="116"/>
      <c r="CFB213" s="116"/>
      <c r="CFC213" s="116"/>
      <c r="CFD213" s="116"/>
      <c r="CFE213" s="116"/>
      <c r="CFF213" s="116"/>
      <c r="CFG213" s="116"/>
      <c r="CFH213" s="116"/>
      <c r="CFI213" s="116"/>
      <c r="CFJ213" s="116"/>
      <c r="CFK213" s="116"/>
      <c r="CFL213" s="116"/>
      <c r="CFM213" s="116"/>
      <c r="CFN213" s="116"/>
      <c r="CFO213" s="116"/>
      <c r="CFP213" s="116"/>
      <c r="CFQ213" s="116"/>
      <c r="CFR213" s="116"/>
      <c r="CFS213" s="116"/>
      <c r="CFT213" s="116"/>
      <c r="CFU213" s="116"/>
      <c r="CFV213" s="116"/>
      <c r="CFW213" s="116"/>
      <c r="CFX213" s="116"/>
      <c r="CFY213" s="116"/>
      <c r="CFZ213" s="116"/>
      <c r="CGA213" s="116"/>
      <c r="CGB213" s="116"/>
      <c r="CGC213" s="116"/>
      <c r="CGD213" s="116"/>
      <c r="CGE213" s="116"/>
      <c r="CGF213" s="116"/>
      <c r="CGG213" s="116"/>
      <c r="CGH213" s="116"/>
      <c r="CGI213" s="116"/>
      <c r="CGJ213" s="116"/>
      <c r="CGK213" s="116"/>
      <c r="CGL213" s="116"/>
      <c r="CGM213" s="116"/>
      <c r="CGN213" s="116"/>
      <c r="CGO213" s="116"/>
      <c r="CGP213" s="116"/>
      <c r="CGQ213" s="116"/>
      <c r="CGR213" s="116"/>
      <c r="CGS213" s="116"/>
      <c r="CGT213" s="116"/>
      <c r="CGU213" s="116"/>
      <c r="CGV213" s="116"/>
      <c r="CGW213" s="116"/>
      <c r="CGX213" s="116"/>
      <c r="CGY213" s="116"/>
      <c r="CGZ213" s="116"/>
      <c r="CHA213" s="116"/>
      <c r="CHB213" s="116"/>
      <c r="CHC213" s="116"/>
      <c r="CHD213" s="116"/>
      <c r="CHE213" s="116"/>
      <c r="CHF213" s="116"/>
      <c r="CHG213" s="116"/>
      <c r="CHH213" s="116"/>
      <c r="CHI213" s="116"/>
      <c r="CHJ213" s="116"/>
      <c r="CHK213" s="116"/>
      <c r="CHL213" s="116"/>
      <c r="CHM213" s="116"/>
      <c r="CHN213" s="116"/>
      <c r="CHO213" s="116"/>
      <c r="CHP213" s="116"/>
      <c r="CHQ213" s="116"/>
      <c r="CHR213" s="116"/>
      <c r="CHS213" s="116"/>
      <c r="CHT213" s="116"/>
      <c r="CHU213" s="116"/>
      <c r="CHV213" s="116"/>
      <c r="CHW213" s="116"/>
      <c r="CHX213" s="116"/>
      <c r="CHY213" s="116"/>
      <c r="CHZ213" s="116"/>
      <c r="CIA213" s="116"/>
      <c r="CIB213" s="116"/>
      <c r="CIC213" s="116"/>
      <c r="CID213" s="116"/>
      <c r="CIE213" s="116"/>
      <c r="CIF213" s="116"/>
      <c r="CIG213" s="116"/>
      <c r="CIH213" s="116"/>
      <c r="CII213" s="116"/>
      <c r="CIJ213" s="116"/>
      <c r="CIK213" s="116"/>
      <c r="CIL213" s="116"/>
      <c r="CIM213" s="116"/>
      <c r="CIN213" s="116"/>
      <c r="CIO213" s="116"/>
      <c r="CIP213" s="116"/>
      <c r="CIQ213" s="116"/>
      <c r="CIR213" s="116"/>
      <c r="CIS213" s="116"/>
      <c r="CIT213" s="116"/>
      <c r="CIU213" s="116"/>
      <c r="CIV213" s="116"/>
      <c r="CIW213" s="116"/>
      <c r="CIX213" s="116"/>
      <c r="CIY213" s="116"/>
      <c r="CIZ213" s="116"/>
      <c r="CJA213" s="116"/>
      <c r="CJB213" s="116"/>
      <c r="CJC213" s="116"/>
      <c r="CJD213" s="116"/>
      <c r="CJE213" s="116"/>
      <c r="CJF213" s="116"/>
      <c r="CJG213" s="116"/>
      <c r="CJH213" s="116"/>
      <c r="CJI213" s="116"/>
      <c r="CJJ213" s="116"/>
      <c r="CJK213" s="116"/>
      <c r="CJL213" s="116"/>
      <c r="CJM213" s="116"/>
      <c r="CJN213" s="116"/>
      <c r="CJO213" s="116"/>
      <c r="CJP213" s="116"/>
      <c r="CJQ213" s="116"/>
      <c r="CJR213" s="116"/>
      <c r="CJS213" s="116"/>
      <c r="CJT213" s="116"/>
      <c r="CJU213" s="116"/>
      <c r="CJV213" s="116"/>
      <c r="CJW213" s="116"/>
      <c r="CJX213" s="116"/>
      <c r="CJY213" s="116"/>
      <c r="CJZ213" s="116"/>
      <c r="CKA213" s="116"/>
      <c r="CKB213" s="116"/>
      <c r="CKC213" s="116"/>
      <c r="CKD213" s="116"/>
      <c r="CKE213" s="116"/>
      <c r="CKF213" s="116"/>
      <c r="CKG213" s="116"/>
      <c r="CKH213" s="116"/>
    </row>
    <row r="214" spans="1:2322" s="12" customFormat="1">
      <c r="A214" s="62"/>
      <c r="B214" s="62"/>
      <c r="C214" s="62"/>
      <c r="D214" s="62"/>
      <c r="E214" s="62"/>
      <c r="F214" s="62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6"/>
      <c r="HU214" s="116"/>
      <c r="HV214" s="116"/>
      <c r="HW214" s="116"/>
      <c r="HX214" s="116"/>
      <c r="HY214" s="116"/>
      <c r="HZ214" s="116"/>
      <c r="IA214" s="116"/>
      <c r="IB214" s="116"/>
      <c r="IC214" s="116"/>
      <c r="ID214" s="116"/>
      <c r="IE214" s="116"/>
      <c r="IF214" s="116"/>
      <c r="IG214" s="116"/>
      <c r="IH214" s="116"/>
      <c r="II214" s="116"/>
      <c r="IJ214" s="116"/>
      <c r="IK214" s="116"/>
      <c r="IL214" s="116"/>
      <c r="IM214" s="116"/>
      <c r="IN214" s="116"/>
      <c r="IO214" s="116"/>
      <c r="IP214" s="116"/>
      <c r="IQ214" s="116"/>
      <c r="IR214" s="116"/>
      <c r="IS214" s="116"/>
      <c r="IT214" s="116"/>
      <c r="IU214" s="116"/>
      <c r="IV214" s="116"/>
      <c r="IW214" s="116"/>
      <c r="IX214" s="116"/>
      <c r="IY214" s="116"/>
      <c r="IZ214" s="116"/>
      <c r="JA214" s="116"/>
      <c r="JB214" s="116"/>
      <c r="JC214" s="116"/>
      <c r="JD214" s="116"/>
      <c r="JE214" s="116"/>
      <c r="JF214" s="116"/>
      <c r="JG214" s="116"/>
      <c r="JH214" s="116"/>
      <c r="JI214" s="116"/>
      <c r="JJ214" s="116"/>
      <c r="JK214" s="116"/>
      <c r="JL214" s="116"/>
      <c r="JM214" s="116"/>
      <c r="JN214" s="116"/>
      <c r="JO214" s="116"/>
      <c r="JP214" s="116"/>
      <c r="JQ214" s="116"/>
      <c r="JR214" s="116"/>
      <c r="JS214" s="116"/>
      <c r="JT214" s="116"/>
      <c r="JU214" s="116"/>
      <c r="JV214" s="116"/>
      <c r="JW214" s="116"/>
      <c r="JX214" s="116"/>
      <c r="JY214" s="116"/>
      <c r="JZ214" s="116"/>
      <c r="KA214" s="116"/>
      <c r="KB214" s="116"/>
      <c r="KC214" s="116"/>
      <c r="KD214" s="116"/>
      <c r="KE214" s="116"/>
      <c r="KF214" s="116"/>
      <c r="KG214" s="116"/>
      <c r="KH214" s="116"/>
      <c r="KI214" s="116"/>
      <c r="KJ214" s="116"/>
      <c r="KK214" s="116"/>
      <c r="KL214" s="116"/>
      <c r="KM214" s="116"/>
      <c r="KN214" s="116"/>
      <c r="KO214" s="116"/>
      <c r="KP214" s="116"/>
      <c r="KQ214" s="116"/>
      <c r="KR214" s="116"/>
      <c r="KS214" s="116"/>
      <c r="KT214" s="116"/>
      <c r="KU214" s="116"/>
      <c r="KV214" s="116"/>
      <c r="KW214" s="116"/>
      <c r="KX214" s="116"/>
      <c r="KY214" s="116"/>
      <c r="KZ214" s="116"/>
      <c r="LA214" s="116"/>
      <c r="LB214" s="116"/>
      <c r="LC214" s="116"/>
      <c r="LD214" s="116"/>
      <c r="LE214" s="116"/>
      <c r="LF214" s="116"/>
      <c r="LG214" s="116"/>
      <c r="LH214" s="116"/>
      <c r="LI214" s="116"/>
      <c r="LJ214" s="116"/>
      <c r="LK214" s="116"/>
      <c r="LL214" s="116"/>
      <c r="LM214" s="116"/>
      <c r="LN214" s="116"/>
      <c r="LO214" s="116"/>
      <c r="LP214" s="116"/>
      <c r="LQ214" s="116"/>
      <c r="LR214" s="116"/>
      <c r="LS214" s="116"/>
      <c r="LT214" s="116"/>
      <c r="LU214" s="116"/>
      <c r="LV214" s="116"/>
      <c r="LW214" s="116"/>
      <c r="LX214" s="116"/>
      <c r="LY214" s="116"/>
      <c r="LZ214" s="116"/>
      <c r="MA214" s="116"/>
      <c r="MB214" s="116"/>
      <c r="MC214" s="116"/>
      <c r="MD214" s="116"/>
      <c r="ME214" s="116"/>
      <c r="MF214" s="116"/>
      <c r="MG214" s="116"/>
      <c r="MH214" s="116"/>
      <c r="MI214" s="116"/>
      <c r="MJ214" s="116"/>
      <c r="MK214" s="116"/>
      <c r="ML214" s="116"/>
      <c r="MM214" s="116"/>
      <c r="MN214" s="116"/>
      <c r="MO214" s="116"/>
      <c r="MP214" s="116"/>
      <c r="MQ214" s="116"/>
      <c r="MR214" s="116"/>
      <c r="MS214" s="116"/>
      <c r="MT214" s="116"/>
      <c r="MU214" s="116"/>
      <c r="MV214" s="116"/>
      <c r="MW214" s="116"/>
      <c r="MX214" s="116"/>
      <c r="MY214" s="116"/>
      <c r="MZ214" s="116"/>
      <c r="NA214" s="116"/>
      <c r="NB214" s="116"/>
      <c r="NC214" s="116"/>
      <c r="ND214" s="116"/>
      <c r="NE214" s="116"/>
      <c r="NF214" s="116"/>
      <c r="NG214" s="116"/>
      <c r="NH214" s="116"/>
      <c r="NI214" s="116"/>
      <c r="NJ214" s="116"/>
      <c r="NK214" s="116"/>
      <c r="NL214" s="116"/>
      <c r="NM214" s="116"/>
      <c r="NN214" s="116"/>
      <c r="NO214" s="116"/>
      <c r="NP214" s="116"/>
      <c r="NQ214" s="116"/>
      <c r="NR214" s="116"/>
      <c r="NS214" s="116"/>
      <c r="NT214" s="116"/>
      <c r="NU214" s="116"/>
      <c r="NV214" s="116"/>
      <c r="NW214" s="116"/>
      <c r="NX214" s="116"/>
      <c r="NY214" s="116"/>
      <c r="NZ214" s="116"/>
      <c r="OA214" s="116"/>
      <c r="OB214" s="116"/>
      <c r="OC214" s="116"/>
      <c r="OD214" s="116"/>
      <c r="OE214" s="116"/>
      <c r="OF214" s="116"/>
      <c r="OG214" s="116"/>
      <c r="OH214" s="116"/>
      <c r="OI214" s="116"/>
      <c r="OJ214" s="116"/>
      <c r="OK214" s="116"/>
      <c r="OL214" s="116"/>
      <c r="OM214" s="116"/>
      <c r="ON214" s="116"/>
      <c r="OO214" s="116"/>
      <c r="OP214" s="116"/>
      <c r="OQ214" s="116"/>
      <c r="OR214" s="116"/>
      <c r="OS214" s="116"/>
      <c r="OT214" s="116"/>
      <c r="OU214" s="116"/>
      <c r="OV214" s="116"/>
      <c r="OW214" s="116"/>
      <c r="OX214" s="116"/>
      <c r="OY214" s="116"/>
      <c r="OZ214" s="116"/>
      <c r="PA214" s="116"/>
      <c r="PB214" s="116"/>
      <c r="PC214" s="116"/>
      <c r="PD214" s="116"/>
      <c r="PE214" s="116"/>
      <c r="PF214" s="116"/>
      <c r="PG214" s="116"/>
      <c r="PH214" s="116"/>
      <c r="PI214" s="116"/>
      <c r="PJ214" s="116"/>
      <c r="PK214" s="116"/>
      <c r="PL214" s="116"/>
      <c r="PM214" s="116"/>
      <c r="PN214" s="116"/>
      <c r="PO214" s="116"/>
      <c r="PP214" s="116"/>
      <c r="PQ214" s="116"/>
      <c r="PR214" s="116"/>
      <c r="PS214" s="116"/>
      <c r="PT214" s="116"/>
      <c r="PU214" s="116"/>
      <c r="PV214" s="116"/>
      <c r="PW214" s="116"/>
      <c r="PX214" s="116"/>
      <c r="PY214" s="116"/>
      <c r="PZ214" s="116"/>
      <c r="QA214" s="116"/>
      <c r="QB214" s="116"/>
      <c r="QC214" s="116"/>
      <c r="QD214" s="116"/>
      <c r="QE214" s="116"/>
      <c r="QF214" s="116"/>
      <c r="QG214" s="116"/>
      <c r="QH214" s="116"/>
      <c r="QI214" s="116"/>
      <c r="QJ214" s="116"/>
      <c r="QK214" s="116"/>
      <c r="QL214" s="116"/>
      <c r="QM214" s="116"/>
      <c r="QN214" s="116"/>
      <c r="QO214" s="116"/>
      <c r="QP214" s="116"/>
      <c r="QQ214" s="116"/>
      <c r="QR214" s="116"/>
      <c r="QS214" s="116"/>
      <c r="QT214" s="116"/>
      <c r="QU214" s="116"/>
      <c r="QV214" s="116"/>
      <c r="QW214" s="116"/>
      <c r="QX214" s="116"/>
      <c r="QY214" s="116"/>
      <c r="QZ214" s="116"/>
      <c r="RA214" s="116"/>
      <c r="RB214" s="116"/>
      <c r="RC214" s="116"/>
      <c r="RD214" s="116"/>
      <c r="RE214" s="116"/>
      <c r="RF214" s="116"/>
      <c r="RG214" s="116"/>
      <c r="RH214" s="116"/>
      <c r="RI214" s="116"/>
      <c r="RJ214" s="116"/>
      <c r="RK214" s="116"/>
      <c r="RL214" s="116"/>
      <c r="RM214" s="116"/>
      <c r="RN214" s="116"/>
      <c r="RO214" s="116"/>
      <c r="RP214" s="116"/>
      <c r="RQ214" s="116"/>
      <c r="RR214" s="116"/>
      <c r="RS214" s="116"/>
      <c r="RT214" s="116"/>
      <c r="RU214" s="116"/>
      <c r="RV214" s="116"/>
      <c r="RW214" s="116"/>
      <c r="RX214" s="116"/>
      <c r="RY214" s="116"/>
      <c r="RZ214" s="116"/>
      <c r="SA214" s="116"/>
      <c r="SB214" s="116"/>
      <c r="SC214" s="116"/>
      <c r="SD214" s="116"/>
      <c r="SE214" s="116"/>
      <c r="SF214" s="116"/>
      <c r="SG214" s="116"/>
      <c r="SH214" s="116"/>
      <c r="SI214" s="116"/>
      <c r="SJ214" s="116"/>
      <c r="SK214" s="116"/>
      <c r="SL214" s="116"/>
      <c r="SM214" s="116"/>
      <c r="SN214" s="116"/>
      <c r="SO214" s="116"/>
      <c r="SP214" s="116"/>
      <c r="SQ214" s="116"/>
      <c r="SR214" s="116"/>
      <c r="SS214" s="116"/>
      <c r="ST214" s="116"/>
      <c r="SU214" s="116"/>
      <c r="SV214" s="116"/>
      <c r="SW214" s="116"/>
      <c r="SX214" s="116"/>
      <c r="SY214" s="116"/>
      <c r="SZ214" s="116"/>
      <c r="TA214" s="116"/>
      <c r="TB214" s="116"/>
      <c r="TC214" s="116"/>
      <c r="TD214" s="116"/>
      <c r="TE214" s="116"/>
      <c r="TF214" s="116"/>
      <c r="TG214" s="116"/>
      <c r="TH214" s="116"/>
      <c r="TI214" s="116"/>
      <c r="TJ214" s="116"/>
      <c r="TK214" s="116"/>
      <c r="TL214" s="116"/>
      <c r="TM214" s="116"/>
      <c r="TN214" s="116"/>
      <c r="TO214" s="116"/>
      <c r="TP214" s="116"/>
      <c r="TQ214" s="116"/>
      <c r="TR214" s="116"/>
      <c r="TS214" s="116"/>
      <c r="TT214" s="116"/>
      <c r="TU214" s="116"/>
      <c r="TV214" s="116"/>
      <c r="TW214" s="116"/>
      <c r="TX214" s="116"/>
      <c r="TY214" s="116"/>
      <c r="TZ214" s="116"/>
      <c r="UA214" s="116"/>
      <c r="UB214" s="116"/>
      <c r="UC214" s="116"/>
      <c r="UD214" s="116"/>
      <c r="UE214" s="116"/>
      <c r="UF214" s="116"/>
      <c r="UG214" s="116"/>
      <c r="UH214" s="116"/>
      <c r="UI214" s="116"/>
      <c r="UJ214" s="116"/>
      <c r="UK214" s="116"/>
      <c r="UL214" s="116"/>
      <c r="UM214" s="116"/>
      <c r="UN214" s="116"/>
      <c r="UO214" s="116"/>
      <c r="UP214" s="116"/>
      <c r="UQ214" s="116"/>
      <c r="UR214" s="116"/>
      <c r="US214" s="116"/>
      <c r="UT214" s="116"/>
      <c r="UU214" s="116"/>
      <c r="UV214" s="116"/>
      <c r="UW214" s="116"/>
      <c r="UX214" s="116"/>
      <c r="UY214" s="116"/>
      <c r="UZ214" s="116"/>
      <c r="VA214" s="116"/>
      <c r="VB214" s="116"/>
      <c r="VC214" s="116"/>
      <c r="VD214" s="116"/>
      <c r="VE214" s="116"/>
      <c r="VF214" s="116"/>
      <c r="VG214" s="116"/>
      <c r="VH214" s="116"/>
      <c r="VI214" s="116"/>
      <c r="VJ214" s="116"/>
      <c r="VK214" s="116"/>
      <c r="VL214" s="116"/>
      <c r="VM214" s="116"/>
      <c r="VN214" s="116"/>
      <c r="VO214" s="116"/>
      <c r="VP214" s="116"/>
      <c r="VQ214" s="116"/>
      <c r="VR214" s="116"/>
      <c r="VS214" s="116"/>
      <c r="VT214" s="116"/>
      <c r="VU214" s="116"/>
      <c r="VV214" s="116"/>
      <c r="VW214" s="116"/>
      <c r="VX214" s="116"/>
      <c r="VY214" s="116"/>
      <c r="VZ214" s="116"/>
      <c r="WA214" s="116"/>
      <c r="WB214" s="116"/>
      <c r="WC214" s="116"/>
      <c r="WD214" s="116"/>
      <c r="WE214" s="116"/>
      <c r="WF214" s="116"/>
      <c r="WG214" s="116"/>
      <c r="WH214" s="116"/>
      <c r="WI214" s="116"/>
      <c r="WJ214" s="116"/>
      <c r="WK214" s="116"/>
      <c r="WL214" s="116"/>
      <c r="WM214" s="116"/>
      <c r="WN214" s="116"/>
      <c r="WO214" s="116"/>
      <c r="WP214" s="116"/>
      <c r="WQ214" s="116"/>
      <c r="WR214" s="116"/>
      <c r="WS214" s="116"/>
      <c r="WT214" s="116"/>
      <c r="WU214" s="116"/>
      <c r="WV214" s="116"/>
      <c r="WW214" s="116"/>
      <c r="WX214" s="116"/>
      <c r="WY214" s="116"/>
      <c r="WZ214" s="116"/>
      <c r="XA214" s="116"/>
      <c r="XB214" s="116"/>
      <c r="XC214" s="116"/>
      <c r="XD214" s="116"/>
      <c r="XE214" s="116"/>
      <c r="XF214" s="116"/>
      <c r="XG214" s="116"/>
      <c r="XH214" s="116"/>
      <c r="XI214" s="116"/>
      <c r="XJ214" s="116"/>
      <c r="XK214" s="116"/>
      <c r="XL214" s="116"/>
      <c r="XM214" s="116"/>
      <c r="XN214" s="116"/>
      <c r="XO214" s="116"/>
      <c r="XP214" s="116"/>
      <c r="XQ214" s="116"/>
      <c r="XR214" s="116"/>
      <c r="XS214" s="116"/>
      <c r="XT214" s="116"/>
      <c r="XU214" s="116"/>
      <c r="XV214" s="116"/>
      <c r="XW214" s="116"/>
      <c r="XX214" s="116"/>
      <c r="XY214" s="116"/>
      <c r="XZ214" s="116"/>
      <c r="YA214" s="116"/>
      <c r="YB214" s="116"/>
      <c r="YC214" s="116"/>
      <c r="YD214" s="116"/>
      <c r="YE214" s="116"/>
      <c r="YF214" s="116"/>
      <c r="YG214" s="116"/>
      <c r="YH214" s="116"/>
      <c r="YI214" s="116"/>
      <c r="YJ214" s="116"/>
      <c r="YK214" s="116"/>
      <c r="YL214" s="116"/>
      <c r="YM214" s="116"/>
      <c r="YN214" s="116"/>
      <c r="YO214" s="116"/>
      <c r="YP214" s="116"/>
      <c r="YQ214" s="116"/>
      <c r="YR214" s="116"/>
      <c r="YS214" s="116"/>
      <c r="YT214" s="116"/>
      <c r="YU214" s="116"/>
      <c r="YV214" s="116"/>
      <c r="YW214" s="116"/>
      <c r="YX214" s="116"/>
      <c r="YY214" s="116"/>
      <c r="YZ214" s="116"/>
      <c r="ZA214" s="116"/>
      <c r="ZB214" s="116"/>
      <c r="ZC214" s="116"/>
      <c r="ZD214" s="116"/>
      <c r="ZE214" s="116"/>
      <c r="ZF214" s="116"/>
      <c r="ZG214" s="116"/>
      <c r="ZH214" s="116"/>
      <c r="ZI214" s="116"/>
      <c r="ZJ214" s="116"/>
      <c r="ZK214" s="116"/>
      <c r="ZL214" s="116"/>
      <c r="ZM214" s="116"/>
      <c r="ZN214" s="116"/>
      <c r="ZO214" s="116"/>
      <c r="ZP214" s="116"/>
      <c r="ZQ214" s="116"/>
      <c r="ZR214" s="116"/>
      <c r="ZS214" s="116"/>
      <c r="ZT214" s="116"/>
      <c r="ZU214" s="116"/>
      <c r="ZV214" s="116"/>
      <c r="ZW214" s="116"/>
      <c r="ZX214" s="116"/>
      <c r="ZY214" s="116"/>
      <c r="ZZ214" s="116"/>
      <c r="AAA214" s="116"/>
      <c r="AAB214" s="116"/>
      <c r="AAC214" s="116"/>
      <c r="AAD214" s="116"/>
      <c r="AAE214" s="116"/>
      <c r="AAF214" s="116"/>
      <c r="AAG214" s="116"/>
      <c r="AAH214" s="116"/>
      <c r="AAI214" s="116"/>
      <c r="AAJ214" s="116"/>
      <c r="AAK214" s="116"/>
      <c r="AAL214" s="116"/>
      <c r="AAM214" s="116"/>
      <c r="AAN214" s="116"/>
      <c r="AAO214" s="116"/>
      <c r="AAP214" s="116"/>
      <c r="AAQ214" s="116"/>
      <c r="AAR214" s="116"/>
      <c r="AAS214" s="116"/>
      <c r="AAT214" s="116"/>
      <c r="AAU214" s="116"/>
      <c r="AAV214" s="116"/>
      <c r="AAW214" s="116"/>
      <c r="AAX214" s="116"/>
      <c r="AAY214" s="116"/>
      <c r="AAZ214" s="116"/>
      <c r="ABA214" s="116"/>
      <c r="ABB214" s="116"/>
      <c r="ABC214" s="116"/>
      <c r="ABD214" s="116"/>
      <c r="ABE214" s="116"/>
      <c r="ABF214" s="116"/>
      <c r="ABG214" s="116"/>
      <c r="ABH214" s="116"/>
      <c r="ABI214" s="116"/>
      <c r="ABJ214" s="116"/>
      <c r="ABK214" s="116"/>
      <c r="ABL214" s="116"/>
      <c r="ABM214" s="116"/>
      <c r="ABN214" s="116"/>
      <c r="ABO214" s="116"/>
      <c r="ABP214" s="116"/>
      <c r="ABQ214" s="116"/>
      <c r="ABR214" s="116"/>
      <c r="ABS214" s="116"/>
      <c r="ABT214" s="116"/>
      <c r="ABU214" s="116"/>
      <c r="ABV214" s="116"/>
      <c r="ABW214" s="116"/>
      <c r="ABX214" s="116"/>
      <c r="ABY214" s="116"/>
      <c r="ABZ214" s="116"/>
      <c r="ACA214" s="116"/>
      <c r="ACB214" s="116"/>
      <c r="ACC214" s="116"/>
      <c r="ACD214" s="116"/>
      <c r="ACE214" s="116"/>
      <c r="ACF214" s="116"/>
      <c r="ACG214" s="116"/>
      <c r="ACH214" s="116"/>
      <c r="ACI214" s="116"/>
      <c r="ACJ214" s="116"/>
      <c r="ACK214" s="116"/>
      <c r="ACL214" s="116"/>
      <c r="ACM214" s="116"/>
      <c r="ACN214" s="116"/>
      <c r="ACO214" s="116"/>
      <c r="ACP214" s="116"/>
      <c r="ACQ214" s="116"/>
      <c r="ACR214" s="116"/>
      <c r="ACS214" s="116"/>
      <c r="ACT214" s="116"/>
      <c r="ACU214" s="116"/>
      <c r="ACV214" s="116"/>
      <c r="ACW214" s="116"/>
      <c r="ACX214" s="116"/>
      <c r="ACY214" s="116"/>
      <c r="ACZ214" s="116"/>
      <c r="ADA214" s="116"/>
      <c r="ADB214" s="116"/>
      <c r="ADC214" s="116"/>
      <c r="ADD214" s="116"/>
      <c r="ADE214" s="116"/>
      <c r="ADF214" s="116"/>
      <c r="ADG214" s="116"/>
      <c r="ADH214" s="116"/>
      <c r="ADI214" s="116"/>
      <c r="ADJ214" s="116"/>
      <c r="ADK214" s="116"/>
      <c r="ADL214" s="116"/>
      <c r="ADM214" s="116"/>
      <c r="ADN214" s="116"/>
      <c r="ADO214" s="116"/>
      <c r="ADP214" s="116"/>
      <c r="ADQ214" s="116"/>
      <c r="ADR214" s="116"/>
      <c r="ADS214" s="116"/>
      <c r="ADT214" s="116"/>
      <c r="ADU214" s="116"/>
      <c r="ADV214" s="116"/>
      <c r="ADW214" s="116"/>
      <c r="ADX214" s="116"/>
      <c r="ADY214" s="116"/>
      <c r="ADZ214" s="116"/>
      <c r="AEA214" s="116"/>
      <c r="AEB214" s="116"/>
      <c r="AEC214" s="116"/>
      <c r="AED214" s="116"/>
      <c r="AEE214" s="116"/>
      <c r="AEF214" s="116"/>
      <c r="AEG214" s="116"/>
      <c r="AEH214" s="116"/>
      <c r="AEI214" s="116"/>
      <c r="AEJ214" s="116"/>
      <c r="AEK214" s="116"/>
      <c r="AEL214" s="116"/>
      <c r="AEM214" s="116"/>
      <c r="AEN214" s="116"/>
      <c r="AEO214" s="116"/>
      <c r="AEP214" s="116"/>
      <c r="AEQ214" s="116"/>
      <c r="AER214" s="116"/>
      <c r="AES214" s="116"/>
      <c r="AET214" s="116"/>
      <c r="AEU214" s="116"/>
      <c r="AEV214" s="116"/>
      <c r="AEW214" s="116"/>
      <c r="AEX214" s="116"/>
      <c r="AEY214" s="116"/>
      <c r="AEZ214" s="116"/>
      <c r="AFA214" s="116"/>
      <c r="AFB214" s="116"/>
      <c r="AFC214" s="116"/>
      <c r="AFD214" s="116"/>
      <c r="AFE214" s="116"/>
      <c r="AFF214" s="116"/>
      <c r="AFG214" s="116"/>
      <c r="AFH214" s="116"/>
      <c r="AFI214" s="116"/>
      <c r="AFJ214" s="116"/>
      <c r="AFK214" s="116"/>
      <c r="AFL214" s="116"/>
      <c r="AFM214" s="116"/>
      <c r="AFN214" s="116"/>
      <c r="AFO214" s="116"/>
      <c r="AFP214" s="116"/>
      <c r="AFQ214" s="116"/>
      <c r="AFR214" s="116"/>
      <c r="AFS214" s="116"/>
      <c r="AFT214" s="116"/>
      <c r="AFU214" s="116"/>
      <c r="AFV214" s="116"/>
      <c r="AFW214" s="116"/>
      <c r="AFX214" s="116"/>
      <c r="AFY214" s="116"/>
      <c r="AFZ214" s="116"/>
      <c r="AGA214" s="116"/>
      <c r="AGB214" s="116"/>
      <c r="AGC214" s="116"/>
      <c r="AGD214" s="116"/>
      <c r="AGE214" s="116"/>
      <c r="AGF214" s="116"/>
      <c r="AGG214" s="116"/>
      <c r="AGH214" s="116"/>
      <c r="AGI214" s="116"/>
      <c r="AGJ214" s="116"/>
      <c r="AGK214" s="116"/>
      <c r="AGL214" s="116"/>
      <c r="AGM214" s="116"/>
      <c r="AGN214" s="116"/>
      <c r="AGO214" s="116"/>
      <c r="AGP214" s="116"/>
      <c r="AGQ214" s="116"/>
      <c r="AGR214" s="116"/>
      <c r="AGS214" s="116"/>
      <c r="AGT214" s="116"/>
      <c r="AGU214" s="116"/>
      <c r="AGV214" s="116"/>
      <c r="AGW214" s="116"/>
      <c r="AGX214" s="116"/>
      <c r="AGY214" s="116"/>
      <c r="AGZ214" s="116"/>
      <c r="AHA214" s="116"/>
      <c r="AHB214" s="116"/>
      <c r="AHC214" s="116"/>
      <c r="AHD214" s="116"/>
      <c r="AHE214" s="116"/>
      <c r="AHF214" s="116"/>
      <c r="AHG214" s="116"/>
      <c r="AHH214" s="116"/>
      <c r="AHI214" s="116"/>
      <c r="AHJ214" s="116"/>
      <c r="AHK214" s="116"/>
      <c r="AHL214" s="116"/>
      <c r="AHM214" s="116"/>
      <c r="AHN214" s="116"/>
      <c r="AHO214" s="116"/>
      <c r="AHP214" s="116"/>
      <c r="AHQ214" s="116"/>
      <c r="AHR214" s="116"/>
      <c r="AHS214" s="116"/>
      <c r="AHT214" s="116"/>
      <c r="AHU214" s="116"/>
      <c r="AHV214" s="116"/>
      <c r="AHW214" s="116"/>
      <c r="AHX214" s="116"/>
      <c r="AHY214" s="116"/>
      <c r="AHZ214" s="116"/>
      <c r="AIA214" s="116"/>
      <c r="AIB214" s="116"/>
      <c r="AIC214" s="116"/>
      <c r="AID214" s="116"/>
      <c r="AIE214" s="116"/>
      <c r="AIF214" s="116"/>
      <c r="AIG214" s="116"/>
      <c r="AIH214" s="116"/>
      <c r="AII214" s="116"/>
      <c r="AIJ214" s="116"/>
      <c r="AIK214" s="116"/>
      <c r="AIL214" s="116"/>
      <c r="AIM214" s="116"/>
      <c r="AIN214" s="116"/>
      <c r="AIO214" s="116"/>
      <c r="AIP214" s="116"/>
      <c r="AIQ214" s="116"/>
      <c r="AIR214" s="116"/>
      <c r="AIS214" s="116"/>
      <c r="AIT214" s="116"/>
      <c r="AIU214" s="116"/>
      <c r="AIV214" s="116"/>
      <c r="AIW214" s="116"/>
      <c r="AIX214" s="116"/>
      <c r="AIY214" s="116"/>
      <c r="AIZ214" s="116"/>
      <c r="AJA214" s="116"/>
      <c r="AJB214" s="116"/>
      <c r="AJC214" s="116"/>
      <c r="AJD214" s="116"/>
      <c r="AJE214" s="116"/>
      <c r="AJF214" s="116"/>
      <c r="AJG214" s="116"/>
      <c r="AJH214" s="116"/>
      <c r="AJI214" s="116"/>
      <c r="AJJ214" s="116"/>
      <c r="AJK214" s="116"/>
      <c r="AJL214" s="116"/>
      <c r="AJM214" s="116"/>
      <c r="AJN214" s="116"/>
      <c r="AJO214" s="116"/>
      <c r="AJP214" s="116"/>
      <c r="AJQ214" s="116"/>
      <c r="AJR214" s="116"/>
      <c r="AJS214" s="116"/>
      <c r="AJT214" s="116"/>
      <c r="AJU214" s="116"/>
      <c r="AJV214" s="116"/>
      <c r="AJW214" s="116"/>
      <c r="AJX214" s="116"/>
      <c r="AJY214" s="116"/>
      <c r="AJZ214" s="116"/>
      <c r="AKA214" s="116"/>
      <c r="AKB214" s="116"/>
      <c r="AKC214" s="116"/>
      <c r="AKD214" s="116"/>
      <c r="AKE214" s="116"/>
      <c r="AKF214" s="116"/>
      <c r="AKG214" s="116"/>
      <c r="AKH214" s="116"/>
      <c r="AKI214" s="116"/>
      <c r="AKJ214" s="116"/>
      <c r="AKK214" s="116"/>
      <c r="AKL214" s="116"/>
      <c r="AKM214" s="116"/>
      <c r="AKN214" s="116"/>
      <c r="AKO214" s="116"/>
      <c r="AKP214" s="116"/>
      <c r="AKQ214" s="116"/>
      <c r="AKR214" s="116"/>
      <c r="AKS214" s="116"/>
      <c r="AKT214" s="116"/>
      <c r="AKU214" s="116"/>
      <c r="AKV214" s="116"/>
      <c r="AKW214" s="116"/>
      <c r="AKX214" s="116"/>
      <c r="AKY214" s="116"/>
      <c r="AKZ214" s="116"/>
      <c r="ALA214" s="116"/>
      <c r="ALB214" s="116"/>
      <c r="ALC214" s="116"/>
      <c r="ALD214" s="116"/>
      <c r="ALE214" s="116"/>
      <c r="ALF214" s="116"/>
      <c r="ALG214" s="116"/>
      <c r="ALH214" s="116"/>
      <c r="ALI214" s="116"/>
      <c r="ALJ214" s="116"/>
      <c r="ALK214" s="116"/>
      <c r="ALL214" s="116"/>
      <c r="ALM214" s="116"/>
      <c r="ALN214" s="116"/>
      <c r="ALO214" s="116"/>
      <c r="ALP214" s="116"/>
      <c r="ALQ214" s="116"/>
      <c r="ALR214" s="116"/>
      <c r="ALS214" s="116"/>
      <c r="ALT214" s="116"/>
      <c r="ALU214" s="116"/>
      <c r="ALV214" s="116"/>
      <c r="ALW214" s="116"/>
      <c r="ALX214" s="116"/>
      <c r="ALY214" s="116"/>
      <c r="ALZ214" s="116"/>
      <c r="AMA214" s="116"/>
      <c r="AMB214" s="116"/>
      <c r="AMC214" s="116"/>
      <c r="AMD214" s="116"/>
      <c r="AME214" s="116"/>
      <c r="AMF214" s="116"/>
      <c r="AMG214" s="116"/>
      <c r="AMH214" s="116"/>
      <c r="AMI214" s="116"/>
      <c r="AMJ214" s="116"/>
      <c r="AMK214" s="116"/>
      <c r="AML214" s="116"/>
      <c r="AMM214" s="116"/>
      <c r="AMN214" s="116"/>
      <c r="AMO214" s="116"/>
      <c r="AMP214" s="116"/>
      <c r="AMQ214" s="116"/>
      <c r="AMR214" s="116"/>
      <c r="AMS214" s="116"/>
      <c r="AMT214" s="116"/>
      <c r="AMU214" s="116"/>
      <c r="AMV214" s="116"/>
      <c r="AMW214" s="116"/>
      <c r="AMX214" s="116"/>
      <c r="AMY214" s="116"/>
      <c r="AMZ214" s="116"/>
      <c r="ANA214" s="116"/>
      <c r="ANB214" s="116"/>
      <c r="ANC214" s="116"/>
      <c r="AND214" s="116"/>
      <c r="ANE214" s="116"/>
      <c r="ANF214" s="116"/>
      <c r="ANG214" s="116"/>
      <c r="ANH214" s="116"/>
      <c r="ANI214" s="116"/>
      <c r="ANJ214" s="116"/>
      <c r="ANK214" s="116"/>
      <c r="ANL214" s="116"/>
      <c r="ANM214" s="116"/>
      <c r="ANN214" s="116"/>
      <c r="ANO214" s="116"/>
      <c r="ANP214" s="116"/>
      <c r="ANQ214" s="116"/>
      <c r="ANR214" s="116"/>
      <c r="ANS214" s="116"/>
      <c r="ANT214" s="116"/>
      <c r="ANU214" s="116"/>
      <c r="ANV214" s="116"/>
      <c r="ANW214" s="116"/>
      <c r="ANX214" s="116"/>
      <c r="ANY214" s="116"/>
      <c r="ANZ214" s="116"/>
      <c r="AOA214" s="116"/>
      <c r="AOB214" s="116"/>
      <c r="AOC214" s="116"/>
      <c r="AOD214" s="116"/>
      <c r="AOE214" s="116"/>
      <c r="AOF214" s="116"/>
      <c r="AOG214" s="116"/>
      <c r="AOH214" s="116"/>
      <c r="AOI214" s="116"/>
      <c r="AOJ214" s="116"/>
      <c r="AOK214" s="116"/>
      <c r="AOL214" s="116"/>
      <c r="AOM214" s="116"/>
      <c r="AON214" s="116"/>
      <c r="AOO214" s="116"/>
      <c r="AOP214" s="116"/>
      <c r="AOQ214" s="116"/>
      <c r="AOR214" s="116"/>
      <c r="AOS214" s="116"/>
      <c r="AOT214" s="116"/>
      <c r="AOU214" s="116"/>
      <c r="AOV214" s="116"/>
      <c r="AOW214" s="116"/>
      <c r="AOX214" s="116"/>
      <c r="AOY214" s="116"/>
      <c r="AOZ214" s="116"/>
      <c r="APA214" s="116"/>
      <c r="APB214" s="116"/>
      <c r="APC214" s="116"/>
      <c r="APD214" s="116"/>
      <c r="APE214" s="116"/>
      <c r="APF214" s="116"/>
      <c r="APG214" s="116"/>
      <c r="APH214" s="116"/>
      <c r="API214" s="116"/>
      <c r="APJ214" s="116"/>
      <c r="APK214" s="116"/>
      <c r="APL214" s="116"/>
      <c r="APM214" s="116"/>
      <c r="APN214" s="116"/>
      <c r="APO214" s="116"/>
      <c r="APP214" s="116"/>
      <c r="APQ214" s="116"/>
      <c r="APR214" s="116"/>
      <c r="APS214" s="116"/>
      <c r="APT214" s="116"/>
      <c r="APU214" s="116"/>
      <c r="APV214" s="116"/>
      <c r="APW214" s="116"/>
      <c r="APX214" s="116"/>
      <c r="APY214" s="116"/>
      <c r="APZ214" s="116"/>
      <c r="AQA214" s="116"/>
      <c r="AQB214" s="116"/>
      <c r="AQC214" s="116"/>
      <c r="AQD214" s="116"/>
      <c r="AQE214" s="116"/>
      <c r="AQF214" s="116"/>
      <c r="AQG214" s="116"/>
      <c r="AQH214" s="116"/>
      <c r="AQI214" s="116"/>
      <c r="AQJ214" s="116"/>
      <c r="AQK214" s="116"/>
      <c r="AQL214" s="116"/>
      <c r="AQM214" s="116"/>
      <c r="AQN214" s="116"/>
      <c r="AQO214" s="116"/>
      <c r="AQP214" s="116"/>
      <c r="AQQ214" s="116"/>
      <c r="AQR214" s="116"/>
      <c r="AQS214" s="116"/>
      <c r="AQT214" s="116"/>
      <c r="AQU214" s="116"/>
      <c r="AQV214" s="116"/>
      <c r="AQW214" s="116"/>
      <c r="AQX214" s="116"/>
      <c r="AQY214" s="116"/>
      <c r="AQZ214" s="116"/>
      <c r="ARA214" s="116"/>
      <c r="ARB214" s="116"/>
      <c r="ARC214" s="116"/>
      <c r="ARD214" s="116"/>
      <c r="ARE214" s="116"/>
      <c r="ARF214" s="116"/>
      <c r="ARG214" s="116"/>
      <c r="ARH214" s="116"/>
      <c r="ARI214" s="116"/>
      <c r="ARJ214" s="116"/>
      <c r="ARK214" s="116"/>
      <c r="ARL214" s="116"/>
      <c r="ARM214" s="116"/>
      <c r="ARN214" s="116"/>
      <c r="ARO214" s="116"/>
      <c r="ARP214" s="116"/>
      <c r="ARQ214" s="116"/>
      <c r="ARR214" s="116"/>
      <c r="ARS214" s="116"/>
      <c r="ART214" s="116"/>
      <c r="ARU214" s="116"/>
      <c r="ARV214" s="116"/>
      <c r="ARW214" s="116"/>
      <c r="ARX214" s="116"/>
      <c r="ARY214" s="116"/>
      <c r="ARZ214" s="116"/>
      <c r="ASA214" s="116"/>
      <c r="ASB214" s="116"/>
      <c r="ASC214" s="116"/>
      <c r="ASD214" s="116"/>
      <c r="ASE214" s="116"/>
      <c r="ASF214" s="116"/>
      <c r="ASG214" s="116"/>
      <c r="ASH214" s="116"/>
      <c r="ASI214" s="116"/>
      <c r="ASJ214" s="116"/>
      <c r="ASK214" s="116"/>
      <c r="ASL214" s="116"/>
      <c r="ASM214" s="116"/>
      <c r="ASN214" s="116"/>
      <c r="ASO214" s="116"/>
      <c r="ASP214" s="116"/>
      <c r="ASQ214" s="116"/>
      <c r="ASR214" s="116"/>
      <c r="ASS214" s="116"/>
      <c r="AST214" s="116"/>
      <c r="ASU214" s="116"/>
      <c r="ASV214" s="116"/>
      <c r="ASW214" s="116"/>
      <c r="ASX214" s="116"/>
      <c r="ASY214" s="116"/>
      <c r="ASZ214" s="116"/>
      <c r="ATA214" s="116"/>
      <c r="ATB214" s="116"/>
      <c r="ATC214" s="116"/>
      <c r="ATD214" s="116"/>
      <c r="ATE214" s="116"/>
      <c r="ATF214" s="116"/>
      <c r="ATG214" s="116"/>
      <c r="ATH214" s="116"/>
      <c r="ATI214" s="116"/>
      <c r="ATJ214" s="116"/>
      <c r="ATK214" s="116"/>
      <c r="ATL214" s="116"/>
      <c r="ATM214" s="116"/>
      <c r="ATN214" s="116"/>
      <c r="ATO214" s="116"/>
      <c r="ATP214" s="116"/>
      <c r="ATQ214" s="116"/>
      <c r="ATR214" s="116"/>
      <c r="ATS214" s="116"/>
      <c r="ATT214" s="116"/>
      <c r="ATU214" s="116"/>
      <c r="ATV214" s="116"/>
      <c r="ATW214" s="116"/>
      <c r="ATX214" s="116"/>
      <c r="ATY214" s="116"/>
      <c r="ATZ214" s="116"/>
      <c r="AUA214" s="116"/>
      <c r="AUB214" s="116"/>
      <c r="AUC214" s="116"/>
      <c r="AUD214" s="116"/>
      <c r="AUE214" s="116"/>
      <c r="AUF214" s="116"/>
      <c r="AUG214" s="116"/>
      <c r="AUH214" s="116"/>
      <c r="AUI214" s="116"/>
      <c r="AUJ214" s="116"/>
      <c r="AUK214" s="116"/>
      <c r="AUL214" s="116"/>
      <c r="AUM214" s="116"/>
      <c r="AUN214" s="116"/>
      <c r="AUO214" s="116"/>
      <c r="AUP214" s="116"/>
      <c r="AUQ214" s="116"/>
      <c r="AUR214" s="116"/>
      <c r="AUS214" s="116"/>
      <c r="AUT214" s="116"/>
      <c r="AUU214" s="116"/>
      <c r="AUV214" s="116"/>
      <c r="AUW214" s="116"/>
      <c r="AUX214" s="116"/>
      <c r="AUY214" s="116"/>
      <c r="AUZ214" s="116"/>
      <c r="AVA214" s="116"/>
      <c r="AVB214" s="116"/>
      <c r="AVC214" s="116"/>
      <c r="AVD214" s="116"/>
      <c r="AVE214" s="116"/>
      <c r="AVF214" s="116"/>
      <c r="AVG214" s="116"/>
      <c r="AVH214" s="116"/>
      <c r="AVI214" s="116"/>
      <c r="AVJ214" s="116"/>
      <c r="AVK214" s="116"/>
      <c r="AVL214" s="116"/>
      <c r="AVM214" s="116"/>
      <c r="AVN214" s="116"/>
      <c r="AVO214" s="116"/>
      <c r="AVP214" s="116"/>
      <c r="AVQ214" s="116"/>
      <c r="AVR214" s="116"/>
      <c r="AVS214" s="116"/>
      <c r="AVT214" s="116"/>
      <c r="AVU214" s="116"/>
      <c r="AVV214" s="116"/>
      <c r="AVW214" s="116"/>
      <c r="AVX214" s="116"/>
      <c r="AVY214" s="116"/>
      <c r="AVZ214" s="116"/>
      <c r="AWA214" s="116"/>
      <c r="AWB214" s="116"/>
      <c r="AWC214" s="116"/>
      <c r="AWD214" s="116"/>
      <c r="AWE214" s="116"/>
      <c r="AWF214" s="116"/>
      <c r="AWG214" s="116"/>
      <c r="AWH214" s="116"/>
      <c r="AWI214" s="116"/>
      <c r="AWJ214" s="116"/>
      <c r="AWK214" s="116"/>
      <c r="AWL214" s="116"/>
      <c r="AWM214" s="116"/>
      <c r="AWN214" s="116"/>
      <c r="AWO214" s="116"/>
      <c r="AWP214" s="116"/>
      <c r="AWQ214" s="116"/>
      <c r="AWR214" s="116"/>
      <c r="AWS214" s="116"/>
      <c r="AWT214" s="116"/>
      <c r="AWU214" s="116"/>
      <c r="AWV214" s="116"/>
      <c r="AWW214" s="116"/>
      <c r="AWX214" s="116"/>
      <c r="AWY214" s="116"/>
      <c r="AWZ214" s="116"/>
      <c r="AXA214" s="116"/>
      <c r="AXB214" s="116"/>
      <c r="AXC214" s="116"/>
      <c r="AXD214" s="116"/>
      <c r="AXE214" s="116"/>
      <c r="AXF214" s="116"/>
      <c r="AXG214" s="116"/>
      <c r="AXH214" s="116"/>
      <c r="AXI214" s="116"/>
      <c r="AXJ214" s="116"/>
      <c r="AXK214" s="116"/>
      <c r="AXL214" s="116"/>
      <c r="AXM214" s="116"/>
      <c r="AXN214" s="116"/>
      <c r="AXO214" s="116"/>
      <c r="AXP214" s="116"/>
      <c r="AXQ214" s="116"/>
      <c r="AXR214" s="116"/>
      <c r="AXS214" s="116"/>
      <c r="AXT214" s="116"/>
      <c r="AXU214" s="116"/>
      <c r="AXV214" s="116"/>
      <c r="AXW214" s="116"/>
      <c r="AXX214" s="116"/>
      <c r="AXY214" s="116"/>
      <c r="AXZ214" s="116"/>
      <c r="AYA214" s="116"/>
      <c r="AYB214" s="116"/>
      <c r="AYC214" s="116"/>
      <c r="AYD214" s="116"/>
      <c r="AYE214" s="116"/>
      <c r="AYF214" s="116"/>
      <c r="AYG214" s="116"/>
      <c r="AYH214" s="116"/>
      <c r="AYI214" s="116"/>
      <c r="AYJ214" s="116"/>
      <c r="AYK214" s="116"/>
      <c r="AYL214" s="116"/>
      <c r="AYM214" s="116"/>
      <c r="AYN214" s="116"/>
      <c r="AYO214" s="116"/>
      <c r="AYP214" s="116"/>
      <c r="AYQ214" s="116"/>
      <c r="AYR214" s="116"/>
      <c r="AYS214" s="116"/>
      <c r="AYT214" s="116"/>
      <c r="AYU214" s="116"/>
      <c r="AYV214" s="116"/>
      <c r="AYW214" s="116"/>
      <c r="AYX214" s="116"/>
      <c r="AYY214" s="116"/>
      <c r="AYZ214" s="116"/>
      <c r="AZA214" s="116"/>
      <c r="AZB214" s="116"/>
      <c r="AZC214" s="116"/>
      <c r="AZD214" s="116"/>
      <c r="AZE214" s="116"/>
      <c r="AZF214" s="116"/>
      <c r="AZG214" s="116"/>
      <c r="AZH214" s="116"/>
      <c r="AZI214" s="116"/>
      <c r="AZJ214" s="116"/>
      <c r="AZK214" s="116"/>
      <c r="AZL214" s="116"/>
      <c r="AZM214" s="116"/>
      <c r="AZN214" s="116"/>
      <c r="AZO214" s="116"/>
      <c r="AZP214" s="116"/>
      <c r="AZQ214" s="116"/>
      <c r="AZR214" s="116"/>
      <c r="AZS214" s="116"/>
      <c r="AZT214" s="116"/>
      <c r="AZU214" s="116"/>
      <c r="AZV214" s="116"/>
      <c r="AZW214" s="116"/>
      <c r="AZX214" s="116"/>
      <c r="AZY214" s="116"/>
      <c r="AZZ214" s="116"/>
      <c r="BAA214" s="116"/>
      <c r="BAB214" s="116"/>
      <c r="BAC214" s="116"/>
      <c r="BAD214" s="116"/>
      <c r="BAE214" s="116"/>
      <c r="BAF214" s="116"/>
      <c r="BAG214" s="116"/>
      <c r="BAH214" s="116"/>
      <c r="BAI214" s="116"/>
      <c r="BAJ214" s="116"/>
      <c r="BAK214" s="116"/>
      <c r="BAL214" s="116"/>
      <c r="BAM214" s="116"/>
      <c r="BAN214" s="116"/>
      <c r="BAO214" s="116"/>
      <c r="BAP214" s="116"/>
      <c r="BAQ214" s="116"/>
      <c r="BAR214" s="116"/>
      <c r="BAS214" s="116"/>
      <c r="BAT214" s="116"/>
      <c r="BAU214" s="116"/>
      <c r="BAV214" s="116"/>
      <c r="BAW214" s="116"/>
      <c r="BAX214" s="116"/>
      <c r="BAY214" s="116"/>
      <c r="BAZ214" s="116"/>
      <c r="BBA214" s="116"/>
      <c r="BBB214" s="116"/>
      <c r="BBC214" s="116"/>
      <c r="BBD214" s="116"/>
      <c r="BBE214" s="116"/>
      <c r="BBF214" s="116"/>
      <c r="BBG214" s="116"/>
      <c r="BBH214" s="116"/>
      <c r="BBI214" s="116"/>
      <c r="BBJ214" s="116"/>
      <c r="BBK214" s="116"/>
      <c r="BBL214" s="116"/>
      <c r="BBM214" s="116"/>
      <c r="BBN214" s="116"/>
      <c r="BBO214" s="116"/>
      <c r="BBP214" s="116"/>
      <c r="BBQ214" s="116"/>
      <c r="BBR214" s="116"/>
      <c r="BBS214" s="116"/>
      <c r="BBT214" s="116"/>
      <c r="BBU214" s="116"/>
      <c r="BBV214" s="116"/>
      <c r="BBW214" s="116"/>
      <c r="BBX214" s="116"/>
      <c r="BBY214" s="116"/>
      <c r="BBZ214" s="116"/>
      <c r="BCA214" s="116"/>
      <c r="BCB214" s="116"/>
      <c r="BCC214" s="116"/>
      <c r="BCD214" s="116"/>
      <c r="BCE214" s="116"/>
      <c r="BCF214" s="116"/>
      <c r="BCG214" s="116"/>
      <c r="BCH214" s="116"/>
      <c r="BCI214" s="116"/>
      <c r="BCJ214" s="116"/>
      <c r="BCK214" s="116"/>
      <c r="BCL214" s="116"/>
      <c r="BCM214" s="116"/>
      <c r="BCN214" s="116"/>
      <c r="BCO214" s="116"/>
      <c r="BCP214" s="116"/>
      <c r="BCQ214" s="116"/>
      <c r="BCR214" s="116"/>
      <c r="BCS214" s="116"/>
      <c r="BCT214" s="116"/>
      <c r="BCU214" s="116"/>
      <c r="BCV214" s="116"/>
      <c r="BCW214" s="116"/>
      <c r="BCX214" s="116"/>
      <c r="BCY214" s="116"/>
      <c r="BCZ214" s="116"/>
      <c r="BDA214" s="116"/>
      <c r="BDB214" s="116"/>
      <c r="BDC214" s="116"/>
      <c r="BDD214" s="116"/>
      <c r="BDE214" s="116"/>
      <c r="BDF214" s="116"/>
      <c r="BDG214" s="116"/>
      <c r="BDH214" s="116"/>
      <c r="BDI214" s="116"/>
      <c r="BDJ214" s="116"/>
      <c r="BDK214" s="116"/>
      <c r="BDL214" s="116"/>
      <c r="BDM214" s="116"/>
      <c r="BDN214" s="116"/>
      <c r="BDO214" s="116"/>
      <c r="BDP214" s="116"/>
      <c r="BDQ214" s="116"/>
      <c r="BDR214" s="116"/>
      <c r="BDS214" s="116"/>
      <c r="BDT214" s="116"/>
      <c r="BDU214" s="116"/>
      <c r="BDV214" s="116"/>
      <c r="BDW214" s="116"/>
      <c r="BDX214" s="116"/>
      <c r="BDY214" s="116"/>
      <c r="BDZ214" s="116"/>
      <c r="BEA214" s="116"/>
      <c r="BEB214" s="116"/>
      <c r="BEC214" s="116"/>
      <c r="BED214" s="116"/>
      <c r="BEE214" s="116"/>
      <c r="BEF214" s="116"/>
      <c r="BEG214" s="116"/>
      <c r="BEH214" s="116"/>
      <c r="BEI214" s="116"/>
      <c r="BEJ214" s="116"/>
      <c r="BEK214" s="116"/>
      <c r="BEL214" s="116"/>
      <c r="BEM214" s="116"/>
      <c r="BEN214" s="116"/>
      <c r="BEO214" s="116"/>
      <c r="BEP214" s="116"/>
      <c r="BEQ214" s="116"/>
      <c r="BER214" s="116"/>
      <c r="BES214" s="116"/>
      <c r="BET214" s="116"/>
      <c r="BEU214" s="116"/>
      <c r="BEV214" s="116"/>
      <c r="BEW214" s="116"/>
      <c r="BEX214" s="116"/>
      <c r="BEY214" s="116"/>
      <c r="BEZ214" s="116"/>
      <c r="BFA214" s="116"/>
      <c r="BFB214" s="116"/>
      <c r="BFC214" s="116"/>
      <c r="BFD214" s="116"/>
      <c r="BFE214" s="116"/>
      <c r="BFF214" s="116"/>
      <c r="BFG214" s="116"/>
      <c r="BFH214" s="116"/>
      <c r="BFI214" s="116"/>
      <c r="BFJ214" s="116"/>
      <c r="BFK214" s="116"/>
      <c r="BFL214" s="116"/>
      <c r="BFM214" s="116"/>
      <c r="BFN214" s="116"/>
      <c r="BFO214" s="116"/>
      <c r="BFP214" s="116"/>
      <c r="BFQ214" s="116"/>
      <c r="BFR214" s="116"/>
      <c r="BFS214" s="116"/>
      <c r="BFT214" s="116"/>
      <c r="BFU214" s="116"/>
      <c r="BFV214" s="116"/>
      <c r="BFW214" s="116"/>
      <c r="BFX214" s="116"/>
      <c r="BFY214" s="116"/>
      <c r="BFZ214" s="116"/>
      <c r="BGA214" s="116"/>
      <c r="BGB214" s="116"/>
      <c r="BGC214" s="116"/>
      <c r="BGD214" s="116"/>
      <c r="BGE214" s="116"/>
      <c r="BGF214" s="116"/>
      <c r="BGG214" s="116"/>
      <c r="BGH214" s="116"/>
      <c r="BGI214" s="116"/>
      <c r="BGJ214" s="116"/>
      <c r="BGK214" s="116"/>
      <c r="BGL214" s="116"/>
      <c r="BGM214" s="116"/>
      <c r="BGN214" s="116"/>
      <c r="BGO214" s="116"/>
      <c r="BGP214" s="116"/>
      <c r="BGQ214" s="116"/>
      <c r="BGR214" s="116"/>
      <c r="BGS214" s="116"/>
      <c r="BGT214" s="116"/>
      <c r="BGU214" s="116"/>
      <c r="BGV214" s="116"/>
      <c r="BGW214" s="116"/>
      <c r="BGX214" s="116"/>
      <c r="BGY214" s="116"/>
      <c r="BGZ214" s="116"/>
      <c r="BHA214" s="116"/>
      <c r="BHB214" s="116"/>
      <c r="BHC214" s="116"/>
      <c r="BHD214" s="116"/>
      <c r="BHE214" s="116"/>
      <c r="BHF214" s="116"/>
      <c r="BHG214" s="116"/>
      <c r="BHH214" s="116"/>
      <c r="BHI214" s="116"/>
      <c r="BHJ214" s="116"/>
      <c r="BHK214" s="116"/>
      <c r="BHL214" s="116"/>
      <c r="BHM214" s="116"/>
      <c r="BHN214" s="116"/>
      <c r="BHO214" s="116"/>
      <c r="BHP214" s="116"/>
      <c r="BHQ214" s="116"/>
      <c r="BHR214" s="116"/>
      <c r="BHS214" s="116"/>
      <c r="BHT214" s="116"/>
      <c r="BHU214" s="116"/>
      <c r="BHV214" s="116"/>
      <c r="BHW214" s="116"/>
      <c r="BHX214" s="116"/>
      <c r="BHY214" s="116"/>
      <c r="BHZ214" s="116"/>
      <c r="BIA214" s="116"/>
      <c r="BIB214" s="116"/>
      <c r="BIC214" s="116"/>
      <c r="BID214" s="116"/>
      <c r="BIE214" s="116"/>
      <c r="BIF214" s="116"/>
      <c r="BIG214" s="116"/>
      <c r="BIH214" s="116"/>
      <c r="BII214" s="116"/>
      <c r="BIJ214" s="116"/>
      <c r="BIK214" s="116"/>
      <c r="BIL214" s="116"/>
      <c r="BIM214" s="116"/>
      <c r="BIN214" s="116"/>
      <c r="BIO214" s="116"/>
      <c r="BIP214" s="116"/>
      <c r="BIQ214" s="116"/>
      <c r="BIR214" s="116"/>
      <c r="BIS214" s="116"/>
      <c r="BIT214" s="116"/>
      <c r="BIU214" s="116"/>
      <c r="BIV214" s="116"/>
      <c r="BIW214" s="116"/>
      <c r="BIX214" s="116"/>
      <c r="BIY214" s="116"/>
      <c r="BIZ214" s="116"/>
      <c r="BJA214" s="116"/>
      <c r="BJB214" s="116"/>
      <c r="BJC214" s="116"/>
      <c r="BJD214" s="116"/>
      <c r="BJE214" s="116"/>
      <c r="BJF214" s="116"/>
      <c r="BJG214" s="116"/>
      <c r="BJH214" s="116"/>
      <c r="BJI214" s="116"/>
      <c r="BJJ214" s="116"/>
      <c r="BJK214" s="116"/>
      <c r="BJL214" s="116"/>
      <c r="BJM214" s="116"/>
      <c r="BJN214" s="116"/>
      <c r="BJO214" s="116"/>
      <c r="BJP214" s="116"/>
      <c r="BJQ214" s="116"/>
      <c r="BJR214" s="116"/>
      <c r="BJS214" s="116"/>
      <c r="BJT214" s="116"/>
      <c r="BJU214" s="116"/>
      <c r="BJV214" s="116"/>
      <c r="BJW214" s="116"/>
      <c r="BJX214" s="116"/>
      <c r="BJY214" s="116"/>
      <c r="BJZ214" s="116"/>
      <c r="BKA214" s="116"/>
      <c r="BKB214" s="116"/>
      <c r="BKC214" s="116"/>
      <c r="BKD214" s="116"/>
      <c r="BKE214" s="116"/>
      <c r="BKF214" s="116"/>
      <c r="BKG214" s="116"/>
      <c r="BKH214" s="116"/>
      <c r="BKI214" s="116"/>
      <c r="BKJ214" s="116"/>
      <c r="BKK214" s="116"/>
      <c r="BKL214" s="116"/>
      <c r="BKM214" s="116"/>
      <c r="BKN214" s="116"/>
      <c r="BKO214" s="116"/>
      <c r="BKP214" s="116"/>
      <c r="BKQ214" s="116"/>
      <c r="BKR214" s="116"/>
      <c r="BKS214" s="116"/>
      <c r="BKT214" s="116"/>
      <c r="BKU214" s="116"/>
      <c r="BKV214" s="116"/>
      <c r="BKW214" s="116"/>
      <c r="BKX214" s="116"/>
      <c r="BKY214" s="116"/>
      <c r="BKZ214" s="116"/>
      <c r="BLA214" s="116"/>
      <c r="BLB214" s="116"/>
      <c r="BLC214" s="116"/>
      <c r="BLD214" s="116"/>
      <c r="BLE214" s="116"/>
      <c r="BLF214" s="116"/>
      <c r="BLG214" s="116"/>
      <c r="BLH214" s="116"/>
      <c r="BLI214" s="116"/>
      <c r="BLJ214" s="116"/>
      <c r="BLK214" s="116"/>
      <c r="BLL214" s="116"/>
      <c r="BLM214" s="116"/>
      <c r="BLN214" s="116"/>
      <c r="BLO214" s="116"/>
      <c r="BLP214" s="116"/>
      <c r="BLQ214" s="116"/>
      <c r="BLR214" s="116"/>
      <c r="BLS214" s="116"/>
      <c r="BLT214" s="116"/>
      <c r="BLU214" s="116"/>
      <c r="BLV214" s="116"/>
      <c r="BLW214" s="116"/>
      <c r="BLX214" s="116"/>
      <c r="BLY214" s="116"/>
      <c r="BLZ214" s="116"/>
      <c r="BMA214" s="116"/>
      <c r="BMB214" s="116"/>
      <c r="BMC214" s="116"/>
      <c r="BMD214" s="116"/>
      <c r="BME214" s="116"/>
      <c r="BMF214" s="116"/>
      <c r="BMG214" s="116"/>
      <c r="BMH214" s="116"/>
      <c r="BMI214" s="116"/>
      <c r="BMJ214" s="116"/>
      <c r="BMK214" s="116"/>
      <c r="BML214" s="116"/>
      <c r="BMM214" s="116"/>
      <c r="BMN214" s="116"/>
      <c r="BMO214" s="116"/>
      <c r="BMP214" s="116"/>
      <c r="BMQ214" s="116"/>
      <c r="BMR214" s="116"/>
      <c r="BMS214" s="116"/>
      <c r="BMT214" s="116"/>
      <c r="BMU214" s="116"/>
      <c r="BMV214" s="116"/>
      <c r="BMW214" s="116"/>
      <c r="BMX214" s="116"/>
      <c r="BMY214" s="116"/>
      <c r="BMZ214" s="116"/>
      <c r="BNA214" s="116"/>
      <c r="BNB214" s="116"/>
      <c r="BNC214" s="116"/>
      <c r="BND214" s="116"/>
      <c r="BNE214" s="116"/>
      <c r="BNF214" s="116"/>
      <c r="BNG214" s="116"/>
      <c r="BNH214" s="116"/>
      <c r="BNI214" s="116"/>
      <c r="BNJ214" s="116"/>
      <c r="BNK214" s="116"/>
      <c r="BNL214" s="116"/>
      <c r="BNM214" s="116"/>
      <c r="BNN214" s="116"/>
      <c r="BNO214" s="116"/>
      <c r="BNP214" s="116"/>
      <c r="BNQ214" s="116"/>
      <c r="BNR214" s="116"/>
      <c r="BNS214" s="116"/>
      <c r="BNT214" s="116"/>
      <c r="BNU214" s="116"/>
      <c r="BNV214" s="116"/>
      <c r="BNW214" s="116"/>
      <c r="BNX214" s="116"/>
      <c r="BNY214" s="116"/>
      <c r="BNZ214" s="116"/>
      <c r="BOA214" s="116"/>
      <c r="BOB214" s="116"/>
      <c r="BOC214" s="116"/>
      <c r="BOD214" s="116"/>
      <c r="BOE214" s="116"/>
      <c r="BOF214" s="116"/>
      <c r="BOG214" s="116"/>
      <c r="BOH214" s="116"/>
      <c r="BOI214" s="116"/>
      <c r="BOJ214" s="116"/>
      <c r="BOK214" s="116"/>
      <c r="BOL214" s="116"/>
      <c r="BOM214" s="116"/>
      <c r="BON214" s="116"/>
      <c r="BOO214" s="116"/>
      <c r="BOP214" s="116"/>
      <c r="BOQ214" s="116"/>
      <c r="BOR214" s="116"/>
      <c r="BOS214" s="116"/>
      <c r="BOT214" s="116"/>
      <c r="BOU214" s="116"/>
      <c r="BOV214" s="116"/>
      <c r="BOW214" s="116"/>
      <c r="BOX214" s="116"/>
      <c r="BOY214" s="116"/>
      <c r="BOZ214" s="116"/>
      <c r="BPA214" s="116"/>
      <c r="BPB214" s="116"/>
      <c r="BPC214" s="116"/>
      <c r="BPD214" s="116"/>
      <c r="BPE214" s="116"/>
      <c r="BPF214" s="116"/>
      <c r="BPG214" s="116"/>
      <c r="BPH214" s="116"/>
      <c r="BPI214" s="116"/>
      <c r="BPJ214" s="116"/>
      <c r="BPK214" s="116"/>
      <c r="BPL214" s="116"/>
      <c r="BPM214" s="116"/>
      <c r="BPN214" s="116"/>
      <c r="BPO214" s="116"/>
      <c r="BPP214" s="116"/>
      <c r="BPQ214" s="116"/>
      <c r="BPR214" s="116"/>
      <c r="BPS214" s="116"/>
      <c r="BPT214" s="116"/>
      <c r="BPU214" s="116"/>
      <c r="BPV214" s="116"/>
      <c r="BPW214" s="116"/>
      <c r="BPX214" s="116"/>
      <c r="BPY214" s="116"/>
      <c r="BPZ214" s="116"/>
      <c r="BQA214" s="116"/>
      <c r="BQB214" s="116"/>
      <c r="BQC214" s="116"/>
      <c r="BQD214" s="116"/>
      <c r="BQE214" s="116"/>
      <c r="BQF214" s="116"/>
      <c r="BQG214" s="116"/>
      <c r="BQH214" s="116"/>
      <c r="BQI214" s="116"/>
      <c r="BQJ214" s="116"/>
      <c r="BQK214" s="116"/>
      <c r="BQL214" s="116"/>
      <c r="BQM214" s="116"/>
      <c r="BQN214" s="116"/>
      <c r="BQO214" s="116"/>
      <c r="BQP214" s="116"/>
      <c r="BQQ214" s="116"/>
      <c r="BQR214" s="116"/>
      <c r="BQS214" s="116"/>
      <c r="BQT214" s="116"/>
      <c r="BQU214" s="116"/>
      <c r="BQV214" s="116"/>
      <c r="BQW214" s="116"/>
      <c r="BQX214" s="116"/>
      <c r="BQY214" s="116"/>
      <c r="BQZ214" s="116"/>
      <c r="BRA214" s="116"/>
      <c r="BRB214" s="116"/>
      <c r="BRC214" s="116"/>
      <c r="BRD214" s="116"/>
      <c r="BRE214" s="116"/>
      <c r="BRF214" s="116"/>
      <c r="BRG214" s="116"/>
      <c r="BRH214" s="116"/>
      <c r="BRI214" s="116"/>
      <c r="BRJ214" s="116"/>
      <c r="BRK214" s="116"/>
      <c r="BRL214" s="116"/>
      <c r="BRM214" s="116"/>
      <c r="BRN214" s="116"/>
      <c r="BRO214" s="116"/>
      <c r="BRP214" s="116"/>
      <c r="BRQ214" s="116"/>
      <c r="BRR214" s="116"/>
      <c r="BRS214" s="116"/>
      <c r="BRT214" s="116"/>
      <c r="BRU214" s="116"/>
      <c r="BRV214" s="116"/>
      <c r="BRW214" s="116"/>
      <c r="BRX214" s="116"/>
      <c r="BRY214" s="116"/>
      <c r="BRZ214" s="116"/>
      <c r="BSA214" s="116"/>
      <c r="BSB214" s="116"/>
      <c r="BSC214" s="116"/>
      <c r="BSD214" s="116"/>
      <c r="BSE214" s="116"/>
      <c r="BSF214" s="116"/>
      <c r="BSG214" s="116"/>
      <c r="BSH214" s="116"/>
      <c r="BSI214" s="116"/>
      <c r="BSJ214" s="116"/>
      <c r="BSK214" s="116"/>
      <c r="BSL214" s="116"/>
      <c r="BSM214" s="116"/>
      <c r="BSN214" s="116"/>
      <c r="BSO214" s="116"/>
      <c r="BSP214" s="116"/>
      <c r="BSQ214" s="116"/>
      <c r="BSR214" s="116"/>
      <c r="BSS214" s="116"/>
      <c r="BST214" s="116"/>
      <c r="BSU214" s="116"/>
      <c r="BSV214" s="116"/>
      <c r="BSW214" s="116"/>
      <c r="BSX214" s="116"/>
      <c r="BSY214" s="116"/>
      <c r="BSZ214" s="116"/>
      <c r="BTA214" s="116"/>
      <c r="BTB214" s="116"/>
      <c r="BTC214" s="116"/>
      <c r="BTD214" s="116"/>
      <c r="BTE214" s="116"/>
      <c r="BTF214" s="116"/>
      <c r="BTG214" s="116"/>
      <c r="BTH214" s="116"/>
      <c r="BTI214" s="116"/>
      <c r="BTJ214" s="116"/>
      <c r="BTK214" s="116"/>
      <c r="BTL214" s="116"/>
      <c r="BTM214" s="116"/>
      <c r="BTN214" s="116"/>
      <c r="BTO214" s="116"/>
      <c r="BTP214" s="116"/>
      <c r="BTQ214" s="116"/>
      <c r="BTR214" s="116"/>
      <c r="BTS214" s="116"/>
      <c r="BTT214" s="116"/>
      <c r="BTU214" s="116"/>
      <c r="BTV214" s="116"/>
      <c r="BTW214" s="116"/>
      <c r="BTX214" s="116"/>
      <c r="BTY214" s="116"/>
      <c r="BTZ214" s="116"/>
      <c r="BUA214" s="116"/>
      <c r="BUB214" s="116"/>
      <c r="BUC214" s="116"/>
      <c r="BUD214" s="116"/>
      <c r="BUE214" s="116"/>
      <c r="BUF214" s="116"/>
      <c r="BUG214" s="116"/>
      <c r="BUH214" s="116"/>
      <c r="BUI214" s="116"/>
      <c r="BUJ214" s="116"/>
      <c r="BUK214" s="116"/>
      <c r="BUL214" s="116"/>
      <c r="BUM214" s="116"/>
      <c r="BUN214" s="116"/>
      <c r="BUO214" s="116"/>
      <c r="BUP214" s="116"/>
      <c r="BUQ214" s="116"/>
      <c r="BUR214" s="116"/>
      <c r="BUS214" s="116"/>
      <c r="BUT214" s="116"/>
      <c r="BUU214" s="116"/>
      <c r="BUV214" s="116"/>
      <c r="BUW214" s="116"/>
      <c r="BUX214" s="116"/>
      <c r="BUY214" s="116"/>
      <c r="BUZ214" s="116"/>
      <c r="BVA214" s="116"/>
      <c r="BVB214" s="116"/>
      <c r="BVC214" s="116"/>
      <c r="BVD214" s="116"/>
      <c r="BVE214" s="116"/>
      <c r="BVF214" s="116"/>
      <c r="BVG214" s="116"/>
      <c r="BVH214" s="116"/>
      <c r="BVI214" s="116"/>
      <c r="BVJ214" s="116"/>
      <c r="BVK214" s="116"/>
      <c r="BVL214" s="116"/>
      <c r="BVM214" s="116"/>
      <c r="BVN214" s="116"/>
      <c r="BVO214" s="116"/>
      <c r="BVP214" s="116"/>
      <c r="BVQ214" s="116"/>
      <c r="BVR214" s="116"/>
      <c r="BVS214" s="116"/>
      <c r="BVT214" s="116"/>
      <c r="BVU214" s="116"/>
      <c r="BVV214" s="116"/>
      <c r="BVW214" s="116"/>
      <c r="BVX214" s="116"/>
      <c r="BVY214" s="116"/>
      <c r="BVZ214" s="116"/>
      <c r="BWA214" s="116"/>
      <c r="BWB214" s="116"/>
      <c r="BWC214" s="116"/>
      <c r="BWD214" s="116"/>
      <c r="BWE214" s="116"/>
      <c r="BWF214" s="116"/>
      <c r="BWG214" s="116"/>
      <c r="BWH214" s="116"/>
      <c r="BWI214" s="116"/>
      <c r="BWJ214" s="116"/>
      <c r="BWK214" s="116"/>
      <c r="BWL214" s="116"/>
      <c r="BWM214" s="116"/>
      <c r="BWN214" s="116"/>
      <c r="BWO214" s="116"/>
      <c r="BWP214" s="116"/>
      <c r="BWQ214" s="116"/>
      <c r="BWR214" s="116"/>
      <c r="BWS214" s="116"/>
      <c r="BWT214" s="116"/>
      <c r="BWU214" s="116"/>
      <c r="BWV214" s="116"/>
      <c r="BWW214" s="116"/>
      <c r="BWX214" s="116"/>
      <c r="BWY214" s="116"/>
      <c r="BWZ214" s="116"/>
      <c r="BXA214" s="116"/>
      <c r="BXB214" s="116"/>
      <c r="BXC214" s="116"/>
      <c r="BXD214" s="116"/>
      <c r="BXE214" s="116"/>
      <c r="BXF214" s="116"/>
      <c r="BXG214" s="116"/>
      <c r="BXH214" s="116"/>
      <c r="BXI214" s="116"/>
      <c r="BXJ214" s="116"/>
      <c r="BXK214" s="116"/>
      <c r="BXL214" s="116"/>
      <c r="BXM214" s="116"/>
      <c r="BXN214" s="116"/>
      <c r="BXO214" s="116"/>
      <c r="BXP214" s="116"/>
      <c r="BXQ214" s="116"/>
      <c r="BXR214" s="116"/>
      <c r="BXS214" s="116"/>
      <c r="BXT214" s="116"/>
      <c r="BXU214" s="116"/>
      <c r="BXV214" s="116"/>
      <c r="BXW214" s="116"/>
      <c r="BXX214" s="116"/>
      <c r="BXY214" s="116"/>
      <c r="BXZ214" s="116"/>
      <c r="BYA214" s="116"/>
      <c r="BYB214" s="116"/>
      <c r="BYC214" s="116"/>
      <c r="BYD214" s="116"/>
      <c r="BYE214" s="116"/>
      <c r="BYF214" s="116"/>
      <c r="BYG214" s="116"/>
      <c r="BYH214" s="116"/>
      <c r="BYI214" s="116"/>
      <c r="BYJ214" s="116"/>
      <c r="BYK214" s="116"/>
      <c r="BYL214" s="116"/>
      <c r="BYM214" s="116"/>
      <c r="BYN214" s="116"/>
      <c r="BYO214" s="116"/>
      <c r="BYP214" s="116"/>
      <c r="BYQ214" s="116"/>
      <c r="BYR214" s="116"/>
      <c r="BYS214" s="116"/>
      <c r="BYT214" s="116"/>
      <c r="BYU214" s="116"/>
      <c r="BYV214" s="116"/>
      <c r="BYW214" s="116"/>
      <c r="BYX214" s="116"/>
      <c r="BYY214" s="116"/>
      <c r="BYZ214" s="116"/>
      <c r="BZA214" s="116"/>
      <c r="BZB214" s="116"/>
      <c r="BZC214" s="116"/>
      <c r="BZD214" s="116"/>
      <c r="BZE214" s="116"/>
      <c r="BZF214" s="116"/>
      <c r="BZG214" s="116"/>
      <c r="BZH214" s="116"/>
      <c r="BZI214" s="116"/>
      <c r="BZJ214" s="116"/>
      <c r="BZK214" s="116"/>
      <c r="BZL214" s="116"/>
      <c r="BZM214" s="116"/>
      <c r="BZN214" s="116"/>
      <c r="BZO214" s="116"/>
      <c r="BZP214" s="116"/>
      <c r="BZQ214" s="116"/>
      <c r="BZR214" s="116"/>
      <c r="BZS214" s="116"/>
      <c r="BZT214" s="116"/>
      <c r="BZU214" s="116"/>
      <c r="BZV214" s="116"/>
      <c r="BZW214" s="116"/>
      <c r="BZX214" s="116"/>
      <c r="BZY214" s="116"/>
      <c r="BZZ214" s="116"/>
      <c r="CAA214" s="116"/>
      <c r="CAB214" s="116"/>
      <c r="CAC214" s="116"/>
      <c r="CAD214" s="116"/>
      <c r="CAE214" s="116"/>
      <c r="CAF214" s="116"/>
      <c r="CAG214" s="116"/>
      <c r="CAH214" s="116"/>
      <c r="CAI214" s="116"/>
      <c r="CAJ214" s="116"/>
      <c r="CAK214" s="116"/>
      <c r="CAL214" s="116"/>
      <c r="CAM214" s="116"/>
      <c r="CAN214" s="116"/>
      <c r="CAO214" s="116"/>
      <c r="CAP214" s="116"/>
      <c r="CAQ214" s="116"/>
      <c r="CAR214" s="116"/>
      <c r="CAS214" s="116"/>
      <c r="CAT214" s="116"/>
      <c r="CAU214" s="116"/>
      <c r="CAV214" s="116"/>
      <c r="CAW214" s="116"/>
      <c r="CAX214" s="116"/>
      <c r="CAY214" s="116"/>
      <c r="CAZ214" s="116"/>
      <c r="CBA214" s="116"/>
      <c r="CBB214" s="116"/>
      <c r="CBC214" s="116"/>
      <c r="CBD214" s="116"/>
      <c r="CBE214" s="116"/>
      <c r="CBF214" s="116"/>
      <c r="CBG214" s="116"/>
      <c r="CBH214" s="116"/>
      <c r="CBI214" s="116"/>
      <c r="CBJ214" s="116"/>
      <c r="CBK214" s="116"/>
      <c r="CBL214" s="116"/>
      <c r="CBM214" s="116"/>
      <c r="CBN214" s="116"/>
      <c r="CBO214" s="116"/>
      <c r="CBP214" s="116"/>
      <c r="CBQ214" s="116"/>
      <c r="CBR214" s="116"/>
      <c r="CBS214" s="116"/>
      <c r="CBT214" s="116"/>
      <c r="CBU214" s="116"/>
      <c r="CBV214" s="116"/>
      <c r="CBW214" s="116"/>
      <c r="CBX214" s="116"/>
      <c r="CBY214" s="116"/>
      <c r="CBZ214" s="116"/>
      <c r="CCA214" s="116"/>
      <c r="CCB214" s="116"/>
      <c r="CCC214" s="116"/>
      <c r="CCD214" s="116"/>
      <c r="CCE214" s="116"/>
      <c r="CCF214" s="116"/>
      <c r="CCG214" s="116"/>
      <c r="CCH214" s="116"/>
      <c r="CCI214" s="116"/>
      <c r="CCJ214" s="116"/>
      <c r="CCK214" s="116"/>
      <c r="CCL214" s="116"/>
      <c r="CCM214" s="116"/>
      <c r="CCN214" s="116"/>
      <c r="CCO214" s="116"/>
      <c r="CCP214" s="116"/>
      <c r="CCQ214" s="116"/>
      <c r="CCR214" s="116"/>
      <c r="CCS214" s="116"/>
      <c r="CCT214" s="116"/>
      <c r="CCU214" s="116"/>
      <c r="CCV214" s="116"/>
      <c r="CCW214" s="116"/>
      <c r="CCX214" s="116"/>
      <c r="CCY214" s="116"/>
      <c r="CCZ214" s="116"/>
      <c r="CDA214" s="116"/>
      <c r="CDB214" s="116"/>
      <c r="CDC214" s="116"/>
      <c r="CDD214" s="116"/>
      <c r="CDE214" s="116"/>
      <c r="CDF214" s="116"/>
      <c r="CDG214" s="116"/>
      <c r="CDH214" s="116"/>
      <c r="CDI214" s="116"/>
      <c r="CDJ214" s="116"/>
      <c r="CDK214" s="116"/>
      <c r="CDL214" s="116"/>
      <c r="CDM214" s="116"/>
      <c r="CDN214" s="116"/>
      <c r="CDO214" s="116"/>
      <c r="CDP214" s="116"/>
      <c r="CDQ214" s="116"/>
      <c r="CDR214" s="116"/>
      <c r="CDS214" s="116"/>
      <c r="CDT214" s="116"/>
      <c r="CDU214" s="116"/>
      <c r="CDV214" s="116"/>
      <c r="CDW214" s="116"/>
      <c r="CDX214" s="116"/>
      <c r="CDY214" s="116"/>
      <c r="CDZ214" s="116"/>
      <c r="CEA214" s="116"/>
      <c r="CEB214" s="116"/>
      <c r="CEC214" s="116"/>
      <c r="CED214" s="116"/>
      <c r="CEE214" s="116"/>
      <c r="CEF214" s="116"/>
      <c r="CEG214" s="116"/>
      <c r="CEH214" s="116"/>
      <c r="CEI214" s="116"/>
      <c r="CEJ214" s="116"/>
      <c r="CEK214" s="116"/>
      <c r="CEL214" s="116"/>
      <c r="CEM214" s="116"/>
      <c r="CEN214" s="116"/>
      <c r="CEO214" s="116"/>
      <c r="CEP214" s="116"/>
      <c r="CEQ214" s="116"/>
      <c r="CER214" s="116"/>
      <c r="CES214" s="116"/>
      <c r="CET214" s="116"/>
      <c r="CEU214" s="116"/>
      <c r="CEV214" s="116"/>
      <c r="CEW214" s="116"/>
      <c r="CEX214" s="116"/>
      <c r="CEY214" s="116"/>
      <c r="CEZ214" s="116"/>
      <c r="CFA214" s="116"/>
      <c r="CFB214" s="116"/>
      <c r="CFC214" s="116"/>
      <c r="CFD214" s="116"/>
      <c r="CFE214" s="116"/>
      <c r="CFF214" s="116"/>
      <c r="CFG214" s="116"/>
      <c r="CFH214" s="116"/>
      <c r="CFI214" s="116"/>
      <c r="CFJ214" s="116"/>
      <c r="CFK214" s="116"/>
      <c r="CFL214" s="116"/>
      <c r="CFM214" s="116"/>
      <c r="CFN214" s="116"/>
      <c r="CFO214" s="116"/>
      <c r="CFP214" s="116"/>
      <c r="CFQ214" s="116"/>
      <c r="CFR214" s="116"/>
      <c r="CFS214" s="116"/>
      <c r="CFT214" s="116"/>
      <c r="CFU214" s="116"/>
      <c r="CFV214" s="116"/>
      <c r="CFW214" s="116"/>
      <c r="CFX214" s="116"/>
      <c r="CFY214" s="116"/>
      <c r="CFZ214" s="116"/>
      <c r="CGA214" s="116"/>
      <c r="CGB214" s="116"/>
      <c r="CGC214" s="116"/>
      <c r="CGD214" s="116"/>
      <c r="CGE214" s="116"/>
      <c r="CGF214" s="116"/>
      <c r="CGG214" s="116"/>
      <c r="CGH214" s="116"/>
      <c r="CGI214" s="116"/>
      <c r="CGJ214" s="116"/>
      <c r="CGK214" s="116"/>
      <c r="CGL214" s="116"/>
      <c r="CGM214" s="116"/>
      <c r="CGN214" s="116"/>
      <c r="CGO214" s="116"/>
      <c r="CGP214" s="116"/>
      <c r="CGQ214" s="116"/>
      <c r="CGR214" s="116"/>
      <c r="CGS214" s="116"/>
      <c r="CGT214" s="116"/>
      <c r="CGU214" s="116"/>
      <c r="CGV214" s="116"/>
      <c r="CGW214" s="116"/>
      <c r="CGX214" s="116"/>
      <c r="CGY214" s="116"/>
      <c r="CGZ214" s="116"/>
      <c r="CHA214" s="116"/>
      <c r="CHB214" s="116"/>
      <c r="CHC214" s="116"/>
      <c r="CHD214" s="116"/>
      <c r="CHE214" s="116"/>
      <c r="CHF214" s="116"/>
      <c r="CHG214" s="116"/>
      <c r="CHH214" s="116"/>
      <c r="CHI214" s="116"/>
      <c r="CHJ214" s="116"/>
      <c r="CHK214" s="116"/>
      <c r="CHL214" s="116"/>
      <c r="CHM214" s="116"/>
      <c r="CHN214" s="116"/>
      <c r="CHO214" s="116"/>
      <c r="CHP214" s="116"/>
      <c r="CHQ214" s="116"/>
      <c r="CHR214" s="116"/>
      <c r="CHS214" s="116"/>
      <c r="CHT214" s="116"/>
      <c r="CHU214" s="116"/>
      <c r="CHV214" s="116"/>
      <c r="CHW214" s="116"/>
      <c r="CHX214" s="116"/>
      <c r="CHY214" s="116"/>
      <c r="CHZ214" s="116"/>
      <c r="CIA214" s="116"/>
      <c r="CIB214" s="116"/>
      <c r="CIC214" s="116"/>
      <c r="CID214" s="116"/>
      <c r="CIE214" s="116"/>
      <c r="CIF214" s="116"/>
      <c r="CIG214" s="116"/>
      <c r="CIH214" s="116"/>
      <c r="CII214" s="116"/>
      <c r="CIJ214" s="116"/>
      <c r="CIK214" s="116"/>
      <c r="CIL214" s="116"/>
      <c r="CIM214" s="116"/>
      <c r="CIN214" s="116"/>
      <c r="CIO214" s="116"/>
      <c r="CIP214" s="116"/>
      <c r="CIQ214" s="116"/>
      <c r="CIR214" s="116"/>
      <c r="CIS214" s="116"/>
      <c r="CIT214" s="116"/>
      <c r="CIU214" s="116"/>
      <c r="CIV214" s="116"/>
      <c r="CIW214" s="116"/>
      <c r="CIX214" s="116"/>
      <c r="CIY214" s="116"/>
      <c r="CIZ214" s="116"/>
      <c r="CJA214" s="116"/>
      <c r="CJB214" s="116"/>
      <c r="CJC214" s="116"/>
      <c r="CJD214" s="116"/>
      <c r="CJE214" s="116"/>
      <c r="CJF214" s="116"/>
      <c r="CJG214" s="116"/>
      <c r="CJH214" s="116"/>
      <c r="CJI214" s="116"/>
      <c r="CJJ214" s="116"/>
      <c r="CJK214" s="116"/>
      <c r="CJL214" s="116"/>
      <c r="CJM214" s="116"/>
      <c r="CJN214" s="116"/>
      <c r="CJO214" s="116"/>
      <c r="CJP214" s="116"/>
      <c r="CJQ214" s="116"/>
      <c r="CJR214" s="116"/>
      <c r="CJS214" s="116"/>
      <c r="CJT214" s="116"/>
      <c r="CJU214" s="116"/>
      <c r="CJV214" s="116"/>
      <c r="CJW214" s="116"/>
      <c r="CJX214" s="116"/>
      <c r="CJY214" s="116"/>
      <c r="CJZ214" s="116"/>
      <c r="CKA214" s="116"/>
      <c r="CKB214" s="116"/>
      <c r="CKC214" s="116"/>
      <c r="CKD214" s="116"/>
      <c r="CKE214" s="116"/>
      <c r="CKF214" s="116"/>
      <c r="CKG214" s="116"/>
      <c r="CKH214" s="116"/>
    </row>
    <row r="215" spans="1:2322" s="116" customFormat="1">
      <c r="A215" s="62"/>
      <c r="B215" s="62"/>
      <c r="C215" s="62"/>
      <c r="D215" s="62"/>
      <c r="E215" s="62"/>
      <c r="F215" s="62"/>
    </row>
    <row r="216" spans="1:2322" s="116" customFormat="1">
      <c r="A216" s="62"/>
      <c r="B216" s="62"/>
      <c r="C216" s="62"/>
      <c r="D216" s="62"/>
      <c r="E216" s="62"/>
      <c r="F216" s="62"/>
    </row>
    <row r="217" spans="1:2322" s="116" customFormat="1">
      <c r="A217" s="62"/>
      <c r="B217" s="62"/>
      <c r="C217" s="62"/>
      <c r="D217" s="62"/>
      <c r="E217" s="62"/>
      <c r="F217" s="62"/>
    </row>
    <row r="218" spans="1:2322" s="116" customFormat="1">
      <c r="A218" s="62"/>
      <c r="B218" s="62"/>
      <c r="C218" s="62"/>
      <c r="D218" s="62"/>
      <c r="E218" s="62"/>
      <c r="F218" s="62"/>
    </row>
    <row r="219" spans="1:2322" s="116" customFormat="1">
      <c r="A219" s="62"/>
      <c r="B219" s="62"/>
      <c r="C219" s="62"/>
      <c r="D219" s="62"/>
      <c r="E219" s="62"/>
      <c r="F219" s="62"/>
    </row>
    <row r="220" spans="1:2322" s="116" customFormat="1">
      <c r="A220" s="62"/>
      <c r="B220" s="62"/>
      <c r="C220" s="62"/>
      <c r="D220" s="62"/>
      <c r="E220" s="62"/>
      <c r="F220" s="62"/>
    </row>
    <row r="221" spans="1:2322" s="116" customFormat="1">
      <c r="A221" s="62"/>
      <c r="B221" s="62"/>
      <c r="C221" s="62"/>
      <c r="D221" s="62"/>
      <c r="E221" s="62"/>
      <c r="F221" s="62"/>
    </row>
    <row r="222" spans="1:2322" s="116" customFormat="1">
      <c r="A222" s="62"/>
      <c r="B222" s="62"/>
      <c r="C222" s="62"/>
      <c r="D222" s="62"/>
      <c r="E222" s="62"/>
      <c r="F222" s="62"/>
    </row>
    <row r="223" spans="1:2322" s="116" customFormat="1">
      <c r="A223" s="62"/>
      <c r="B223" s="62"/>
      <c r="C223" s="62"/>
      <c r="D223" s="62"/>
      <c r="E223" s="62"/>
      <c r="F223" s="62"/>
    </row>
    <row r="224" spans="1:2322" s="116" customFormat="1">
      <c r="A224" s="62"/>
      <c r="B224" s="62"/>
      <c r="C224" s="62"/>
      <c r="D224" s="62"/>
      <c r="E224" s="62"/>
      <c r="F224" s="62"/>
    </row>
    <row r="225" spans="1:6" s="116" customFormat="1">
      <c r="A225" s="62"/>
      <c r="B225" s="62"/>
      <c r="C225" s="62"/>
      <c r="D225" s="62"/>
      <c r="E225" s="62"/>
      <c r="F225" s="62"/>
    </row>
    <row r="226" spans="1:6" s="116" customFormat="1">
      <c r="A226" s="62"/>
      <c r="B226" s="62"/>
      <c r="C226" s="62"/>
      <c r="D226" s="62"/>
      <c r="E226" s="62"/>
      <c r="F226" s="62"/>
    </row>
    <row r="227" spans="1:6" s="116" customFormat="1">
      <c r="A227" s="62"/>
      <c r="B227" s="62"/>
      <c r="C227" s="62"/>
      <c r="D227" s="62"/>
      <c r="E227" s="62"/>
      <c r="F227" s="62"/>
    </row>
    <row r="228" spans="1:6" s="116" customFormat="1">
      <c r="A228" s="62"/>
      <c r="B228" s="62"/>
      <c r="C228" s="62"/>
      <c r="D228" s="62"/>
      <c r="E228" s="62"/>
      <c r="F228" s="62"/>
    </row>
    <row r="229" spans="1:6" s="116" customFormat="1">
      <c r="A229" s="62"/>
      <c r="B229" s="62"/>
      <c r="C229" s="62"/>
      <c r="D229" s="62"/>
      <c r="E229" s="62"/>
      <c r="F229" s="62"/>
    </row>
    <row r="230" spans="1:6" s="116" customFormat="1">
      <c r="A230" s="62"/>
      <c r="B230" s="62"/>
      <c r="C230" s="62"/>
      <c r="D230" s="62"/>
      <c r="E230" s="62"/>
      <c r="F230" s="62"/>
    </row>
    <row r="231" spans="1:6" s="116" customFormat="1">
      <c r="A231" s="62"/>
      <c r="B231" s="62"/>
      <c r="C231" s="62"/>
      <c r="D231" s="62"/>
      <c r="E231" s="62"/>
      <c r="F231" s="62"/>
    </row>
    <row r="232" spans="1:6" s="116" customFormat="1">
      <c r="A232" s="62"/>
      <c r="B232" s="62"/>
      <c r="C232" s="62"/>
      <c r="D232" s="62"/>
      <c r="E232" s="62"/>
      <c r="F232" s="62"/>
    </row>
    <row r="233" spans="1:6" s="116" customFormat="1">
      <c r="A233" s="62"/>
      <c r="B233" s="62"/>
      <c r="C233" s="62"/>
      <c r="D233" s="62"/>
      <c r="E233" s="62"/>
      <c r="F233" s="62"/>
    </row>
    <row r="234" spans="1:6" s="116" customFormat="1">
      <c r="A234" s="62"/>
      <c r="B234" s="62"/>
      <c r="C234" s="62"/>
      <c r="D234" s="62"/>
      <c r="E234" s="62"/>
      <c r="F234" s="62"/>
    </row>
    <row r="235" spans="1:6" s="116" customFormat="1">
      <c r="A235" s="62"/>
      <c r="B235" s="62"/>
      <c r="C235" s="62"/>
      <c r="D235" s="62"/>
      <c r="E235" s="62"/>
      <c r="F235" s="62"/>
    </row>
    <row r="236" spans="1:6" s="116" customFormat="1">
      <c r="A236" s="62"/>
      <c r="B236" s="62"/>
      <c r="C236" s="62"/>
      <c r="D236" s="62"/>
      <c r="E236" s="62"/>
      <c r="F236" s="62"/>
    </row>
    <row r="237" spans="1:6" s="116" customFormat="1">
      <c r="A237" s="62"/>
      <c r="B237" s="62"/>
      <c r="C237" s="62"/>
      <c r="D237" s="62"/>
      <c r="E237" s="62"/>
      <c r="F237" s="62"/>
    </row>
    <row r="238" spans="1:6" s="116" customFormat="1">
      <c r="A238" s="62"/>
      <c r="B238" s="62"/>
      <c r="C238" s="62"/>
      <c r="D238" s="62"/>
      <c r="E238" s="62"/>
      <c r="F238" s="62"/>
    </row>
    <row r="239" spans="1:6" s="116" customFormat="1">
      <c r="A239" s="62"/>
      <c r="B239" s="62"/>
      <c r="C239" s="62"/>
      <c r="D239" s="62"/>
      <c r="E239" s="62"/>
      <c r="F239" s="62"/>
    </row>
    <row r="240" spans="1:6" s="116" customFormat="1">
      <c r="A240" s="62"/>
      <c r="B240" s="62"/>
      <c r="C240" s="62"/>
      <c r="D240" s="62"/>
      <c r="E240" s="62"/>
      <c r="F240" s="62"/>
    </row>
    <row r="241" spans="1:6" s="116" customFormat="1">
      <c r="A241" s="62"/>
      <c r="B241" s="62"/>
      <c r="C241" s="62"/>
      <c r="D241" s="62"/>
      <c r="E241" s="62"/>
      <c r="F241" s="62"/>
    </row>
    <row r="242" spans="1:6" s="116" customFormat="1">
      <c r="A242" s="62"/>
      <c r="B242" s="62"/>
      <c r="C242" s="62"/>
      <c r="D242" s="62"/>
      <c r="E242" s="62"/>
      <c r="F242" s="62"/>
    </row>
    <row r="243" spans="1:6" s="116" customFormat="1">
      <c r="A243" s="62"/>
      <c r="B243" s="62"/>
      <c r="C243" s="62"/>
      <c r="D243" s="62"/>
      <c r="E243" s="62"/>
      <c r="F243" s="62"/>
    </row>
    <row r="244" spans="1:6" s="116" customFormat="1">
      <c r="A244" s="62"/>
      <c r="B244" s="62"/>
      <c r="C244" s="62"/>
      <c r="D244" s="62"/>
      <c r="E244" s="62"/>
      <c r="F244" s="62"/>
    </row>
    <row r="245" spans="1:6" s="116" customFormat="1">
      <c r="A245" s="62"/>
      <c r="B245" s="62"/>
      <c r="C245" s="62"/>
      <c r="D245" s="62"/>
      <c r="E245" s="62"/>
      <c r="F245" s="62"/>
    </row>
    <row r="246" spans="1:6" s="116" customFormat="1">
      <c r="A246" s="62"/>
      <c r="B246" s="62"/>
      <c r="C246" s="62"/>
      <c r="D246" s="62"/>
      <c r="E246" s="62"/>
      <c r="F246" s="62"/>
    </row>
    <row r="247" spans="1:6" s="116" customFormat="1">
      <c r="A247" s="62"/>
      <c r="B247" s="62"/>
      <c r="C247" s="62"/>
      <c r="D247" s="62"/>
      <c r="E247" s="62"/>
      <c r="F247" s="62"/>
    </row>
    <row r="248" spans="1:6" s="116" customFormat="1">
      <c r="A248" s="62"/>
      <c r="B248" s="62"/>
      <c r="C248" s="62"/>
      <c r="D248" s="62"/>
      <c r="E248" s="62"/>
      <c r="F248" s="62"/>
    </row>
    <row r="249" spans="1:6" s="116" customFormat="1">
      <c r="A249" s="62"/>
      <c r="B249" s="62"/>
      <c r="C249" s="62"/>
      <c r="D249" s="62"/>
      <c r="E249" s="62"/>
      <c r="F249" s="62"/>
    </row>
    <row r="250" spans="1:6" s="116" customFormat="1">
      <c r="A250" s="62"/>
      <c r="B250" s="62"/>
      <c r="C250" s="62"/>
      <c r="D250" s="62"/>
      <c r="E250" s="62"/>
      <c r="F250" s="62"/>
    </row>
    <row r="251" spans="1:6" s="116" customFormat="1">
      <c r="A251" s="62"/>
      <c r="B251" s="62"/>
      <c r="C251" s="62"/>
      <c r="D251" s="62"/>
      <c r="E251" s="62"/>
      <c r="F251" s="62"/>
    </row>
    <row r="252" spans="1:6" s="116" customFormat="1">
      <c r="A252" s="62"/>
      <c r="B252" s="62"/>
      <c r="C252" s="62"/>
      <c r="D252" s="62"/>
      <c r="E252" s="62"/>
      <c r="F252" s="62"/>
    </row>
    <row r="253" spans="1:6" s="116" customFormat="1">
      <c r="A253" s="62"/>
      <c r="B253" s="62"/>
      <c r="C253" s="62"/>
      <c r="D253" s="62"/>
      <c r="E253" s="62"/>
      <c r="F253" s="62"/>
    </row>
    <row r="254" spans="1:6" s="116" customFormat="1">
      <c r="A254" s="62"/>
      <c r="B254" s="62"/>
      <c r="C254" s="62"/>
      <c r="D254" s="62"/>
      <c r="E254" s="62"/>
      <c r="F254" s="62"/>
    </row>
    <row r="255" spans="1:6" s="116" customFormat="1">
      <c r="A255" s="62"/>
      <c r="B255" s="62"/>
      <c r="C255" s="62"/>
      <c r="D255" s="62"/>
      <c r="E255" s="62"/>
      <c r="F255" s="62"/>
    </row>
    <row r="256" spans="1:6" s="116" customFormat="1">
      <c r="A256" s="62"/>
      <c r="B256" s="62"/>
      <c r="C256" s="62"/>
      <c r="D256" s="62"/>
      <c r="E256" s="62"/>
      <c r="F256" s="62"/>
    </row>
    <row r="257" spans="1:6" s="116" customFormat="1">
      <c r="A257" s="62"/>
      <c r="B257" s="62"/>
      <c r="C257" s="62"/>
      <c r="D257" s="62"/>
      <c r="E257" s="62"/>
      <c r="F257" s="62"/>
    </row>
    <row r="258" spans="1:6" s="116" customFormat="1">
      <c r="A258" s="62"/>
      <c r="B258" s="62"/>
      <c r="C258" s="62"/>
      <c r="D258" s="62"/>
      <c r="E258" s="62"/>
      <c r="F258" s="62"/>
    </row>
    <row r="259" spans="1:6" s="116" customFormat="1">
      <c r="A259" s="62"/>
      <c r="B259" s="62"/>
      <c r="C259" s="62"/>
      <c r="D259" s="62"/>
      <c r="E259" s="62"/>
      <c r="F259" s="62"/>
    </row>
    <row r="260" spans="1:6" s="116" customFormat="1">
      <c r="A260" s="62"/>
      <c r="B260" s="62"/>
      <c r="C260" s="62"/>
      <c r="D260" s="62"/>
      <c r="E260" s="62"/>
      <c r="F260" s="62"/>
    </row>
    <row r="261" spans="1:6" s="116" customFormat="1">
      <c r="A261" s="62"/>
      <c r="B261" s="62"/>
      <c r="C261" s="62"/>
      <c r="D261" s="62"/>
      <c r="E261" s="62"/>
      <c r="F261" s="62"/>
    </row>
    <row r="262" spans="1:6" s="116" customFormat="1">
      <c r="A262" s="62"/>
      <c r="B262" s="62"/>
      <c r="C262" s="62"/>
      <c r="D262" s="62"/>
      <c r="E262" s="62"/>
      <c r="F262" s="62"/>
    </row>
    <row r="263" spans="1:6" s="116" customFormat="1">
      <c r="A263" s="62"/>
      <c r="B263" s="62"/>
      <c r="C263" s="62"/>
      <c r="D263" s="62"/>
      <c r="E263" s="62"/>
      <c r="F263" s="62"/>
    </row>
    <row r="264" spans="1:6" s="116" customFormat="1">
      <c r="A264" s="62"/>
      <c r="B264" s="62"/>
      <c r="C264" s="62"/>
      <c r="D264" s="62"/>
      <c r="E264" s="62"/>
      <c r="F264" s="62"/>
    </row>
    <row r="265" spans="1:6" s="116" customFormat="1">
      <c r="A265" s="62"/>
      <c r="B265" s="62"/>
      <c r="C265" s="62"/>
      <c r="D265" s="62"/>
      <c r="E265" s="62"/>
      <c r="F265" s="62"/>
    </row>
    <row r="266" spans="1:6" s="116" customFormat="1">
      <c r="A266" s="62"/>
      <c r="B266" s="62"/>
      <c r="C266" s="62"/>
      <c r="D266" s="62"/>
      <c r="E266" s="62"/>
      <c r="F266" s="62"/>
    </row>
    <row r="267" spans="1:6" s="116" customFormat="1">
      <c r="A267" s="62"/>
      <c r="B267" s="62"/>
      <c r="C267" s="62"/>
      <c r="D267" s="62"/>
      <c r="E267" s="62"/>
      <c r="F267" s="62"/>
    </row>
    <row r="268" spans="1:6" s="116" customFormat="1">
      <c r="A268" s="62"/>
      <c r="B268" s="62"/>
      <c r="C268" s="62"/>
      <c r="D268" s="62"/>
      <c r="E268" s="62"/>
      <c r="F268" s="62"/>
    </row>
    <row r="269" spans="1:6" s="116" customFormat="1">
      <c r="A269" s="62"/>
      <c r="B269" s="62"/>
      <c r="C269" s="62"/>
      <c r="D269" s="62"/>
      <c r="E269" s="62"/>
      <c r="F269" s="62"/>
    </row>
    <row r="270" spans="1:6" s="116" customFormat="1">
      <c r="A270" s="62"/>
      <c r="B270" s="62"/>
      <c r="C270" s="62"/>
      <c r="D270" s="62"/>
      <c r="E270" s="62"/>
      <c r="F270" s="62"/>
    </row>
    <row r="271" spans="1:6" s="116" customFormat="1">
      <c r="A271" s="62"/>
      <c r="B271" s="62"/>
      <c r="C271" s="62"/>
      <c r="D271" s="62"/>
      <c r="E271" s="62"/>
      <c r="F271" s="62"/>
    </row>
    <row r="272" spans="1:6" s="116" customFormat="1">
      <c r="A272" s="62"/>
      <c r="B272" s="62"/>
      <c r="C272" s="62"/>
      <c r="D272" s="62"/>
      <c r="E272" s="62"/>
      <c r="F272" s="62"/>
    </row>
    <row r="273" spans="1:6" s="116" customFormat="1">
      <c r="A273" s="62"/>
      <c r="B273" s="62"/>
      <c r="C273" s="62"/>
      <c r="D273" s="62"/>
      <c r="E273" s="62"/>
      <c r="F273" s="62"/>
    </row>
    <row r="274" spans="1:6" s="116" customFormat="1">
      <c r="A274" s="62"/>
      <c r="B274" s="62"/>
      <c r="C274" s="62"/>
      <c r="D274" s="62"/>
      <c r="E274" s="62"/>
      <c r="F274" s="62"/>
    </row>
    <row r="275" spans="1:6" s="116" customFormat="1">
      <c r="A275" s="62"/>
      <c r="B275" s="62"/>
      <c r="C275" s="62"/>
      <c r="D275" s="62"/>
      <c r="E275" s="62"/>
      <c r="F275" s="62"/>
    </row>
    <row r="276" spans="1:6" s="116" customFormat="1">
      <c r="A276" s="62"/>
      <c r="B276" s="62"/>
      <c r="C276" s="62"/>
      <c r="D276" s="62"/>
      <c r="E276" s="62"/>
      <c r="F276" s="62"/>
    </row>
    <row r="277" spans="1:6" s="116" customFormat="1">
      <c r="A277" s="62"/>
      <c r="B277" s="62"/>
      <c r="C277" s="62"/>
      <c r="D277" s="62"/>
      <c r="E277" s="62"/>
      <c r="F277" s="62"/>
    </row>
    <row r="278" spans="1:6" s="116" customFormat="1">
      <c r="A278" s="62"/>
      <c r="B278" s="62"/>
      <c r="C278" s="62"/>
      <c r="D278" s="62"/>
      <c r="E278" s="62"/>
      <c r="F278" s="62"/>
    </row>
    <row r="279" spans="1:6" s="116" customFormat="1">
      <c r="A279" s="62"/>
      <c r="B279" s="62"/>
      <c r="C279" s="62"/>
      <c r="D279" s="62"/>
      <c r="E279" s="62"/>
      <c r="F279" s="62"/>
    </row>
    <row r="280" spans="1:6" s="116" customFormat="1">
      <c r="A280" s="62"/>
      <c r="B280" s="62"/>
      <c r="C280" s="62"/>
      <c r="D280" s="62"/>
      <c r="E280" s="62"/>
      <c r="F280" s="62"/>
    </row>
    <row r="281" spans="1:6" s="116" customFormat="1">
      <c r="A281" s="62"/>
      <c r="B281" s="62"/>
      <c r="C281" s="62"/>
      <c r="D281" s="62"/>
      <c r="E281" s="62"/>
      <c r="F281" s="62"/>
    </row>
    <row r="282" spans="1:6" s="116" customFormat="1">
      <c r="A282" s="62"/>
      <c r="B282" s="62"/>
      <c r="C282" s="62"/>
      <c r="D282" s="62"/>
      <c r="E282" s="62"/>
      <c r="F282" s="62"/>
    </row>
    <row r="283" spans="1:6" s="116" customFormat="1">
      <c r="A283" s="62"/>
      <c r="B283" s="62"/>
      <c r="C283" s="62"/>
      <c r="D283" s="62"/>
      <c r="E283" s="62"/>
      <c r="F283" s="62"/>
    </row>
    <row r="284" spans="1:6" s="116" customFormat="1">
      <c r="A284" s="62"/>
      <c r="B284" s="62"/>
      <c r="C284" s="62"/>
      <c r="D284" s="62"/>
      <c r="E284" s="62"/>
      <c r="F284" s="62"/>
    </row>
    <row r="285" spans="1:6" s="116" customFormat="1">
      <c r="A285" s="62"/>
      <c r="B285" s="62"/>
      <c r="C285" s="62"/>
      <c r="D285" s="62"/>
      <c r="E285" s="62"/>
      <c r="F285" s="62"/>
    </row>
    <row r="286" spans="1:6" s="116" customFormat="1">
      <c r="A286" s="62"/>
      <c r="B286" s="62"/>
      <c r="C286" s="62"/>
      <c r="D286" s="62"/>
      <c r="E286" s="62"/>
      <c r="F286" s="62"/>
    </row>
    <row r="287" spans="1:6" s="116" customFormat="1">
      <c r="A287" s="62"/>
      <c r="B287" s="62"/>
      <c r="C287" s="62"/>
      <c r="D287" s="62"/>
      <c r="E287" s="62"/>
      <c r="F287" s="62"/>
    </row>
    <row r="288" spans="1:6" s="116" customFormat="1">
      <c r="A288" s="62"/>
      <c r="B288" s="62"/>
      <c r="C288" s="62"/>
      <c r="D288" s="62"/>
      <c r="E288" s="62"/>
      <c r="F288" s="62"/>
    </row>
    <row r="289" spans="1:6" s="116" customFormat="1">
      <c r="A289" s="62"/>
      <c r="B289" s="62"/>
      <c r="C289" s="62"/>
      <c r="D289" s="62"/>
      <c r="E289" s="62"/>
      <c r="F289" s="62"/>
    </row>
    <row r="290" spans="1:6" s="116" customFormat="1">
      <c r="A290" s="62"/>
      <c r="B290" s="62"/>
      <c r="C290" s="62"/>
      <c r="D290" s="62"/>
      <c r="E290" s="62"/>
      <c r="F290" s="62"/>
    </row>
    <row r="291" spans="1:6" s="116" customFormat="1">
      <c r="A291" s="62"/>
      <c r="B291" s="62"/>
      <c r="C291" s="62"/>
      <c r="D291" s="62"/>
      <c r="E291" s="62"/>
      <c r="F291" s="62"/>
    </row>
    <row r="292" spans="1:6" s="116" customFormat="1">
      <c r="A292" s="62"/>
      <c r="B292" s="62"/>
      <c r="C292" s="62"/>
      <c r="D292" s="62"/>
      <c r="E292" s="62"/>
      <c r="F292" s="62"/>
    </row>
    <row r="293" spans="1:6" s="116" customFormat="1">
      <c r="A293" s="62"/>
      <c r="B293" s="62"/>
      <c r="C293" s="62"/>
      <c r="D293" s="62"/>
      <c r="E293" s="62"/>
      <c r="F293" s="62"/>
    </row>
    <row r="294" spans="1:6" s="116" customFormat="1">
      <c r="A294" s="62"/>
      <c r="B294" s="62"/>
      <c r="C294" s="62"/>
      <c r="D294" s="62"/>
      <c r="E294" s="62"/>
      <c r="F294" s="62"/>
    </row>
    <row r="295" spans="1:6" s="116" customFormat="1">
      <c r="A295" s="62"/>
      <c r="B295" s="62"/>
      <c r="C295" s="62"/>
      <c r="D295" s="62"/>
      <c r="E295" s="62"/>
      <c r="F295" s="62"/>
    </row>
    <row r="296" spans="1:6" s="116" customFormat="1">
      <c r="A296" s="62"/>
      <c r="B296" s="62"/>
      <c r="C296" s="62"/>
      <c r="D296" s="62"/>
      <c r="E296" s="62"/>
      <c r="F296" s="62"/>
    </row>
    <row r="297" spans="1:6" s="116" customFormat="1">
      <c r="A297" s="62"/>
      <c r="B297" s="62"/>
      <c r="C297" s="62"/>
      <c r="D297" s="62"/>
      <c r="E297" s="62"/>
      <c r="F297" s="62"/>
    </row>
    <row r="298" spans="1:6" s="116" customFormat="1">
      <c r="A298" s="62"/>
      <c r="B298" s="62"/>
      <c r="C298" s="62"/>
      <c r="D298" s="62"/>
      <c r="E298" s="62"/>
      <c r="F298" s="62"/>
    </row>
    <row r="299" spans="1:6" s="116" customFormat="1">
      <c r="A299" s="62"/>
      <c r="B299" s="62"/>
      <c r="C299" s="62"/>
      <c r="D299" s="62"/>
      <c r="E299" s="62"/>
      <c r="F299" s="62"/>
    </row>
    <row r="300" spans="1:6" s="116" customFormat="1">
      <c r="A300" s="62"/>
      <c r="B300" s="62"/>
      <c r="C300" s="62"/>
      <c r="D300" s="62"/>
      <c r="E300" s="62"/>
      <c r="F300" s="62"/>
    </row>
    <row r="301" spans="1:6" s="116" customFormat="1">
      <c r="A301" s="62"/>
      <c r="B301" s="62"/>
      <c r="C301" s="62"/>
      <c r="D301" s="62"/>
      <c r="E301" s="62"/>
      <c r="F301" s="62"/>
    </row>
    <row r="302" spans="1:6" s="116" customFormat="1">
      <c r="A302" s="62"/>
      <c r="B302" s="62"/>
      <c r="C302" s="62"/>
      <c r="D302" s="62"/>
      <c r="E302" s="62"/>
      <c r="F302" s="62"/>
    </row>
    <row r="303" spans="1:6" s="116" customFormat="1">
      <c r="A303" s="62"/>
      <c r="B303" s="62"/>
      <c r="C303" s="62"/>
      <c r="D303" s="62"/>
      <c r="E303" s="62"/>
      <c r="F303" s="62"/>
    </row>
    <row r="304" spans="1:6" s="116" customFormat="1">
      <c r="A304" s="62"/>
      <c r="B304" s="62"/>
      <c r="C304" s="62"/>
      <c r="D304" s="62"/>
      <c r="E304" s="62"/>
      <c r="F304" s="62"/>
    </row>
    <row r="305" spans="1:6" s="116" customFormat="1">
      <c r="A305" s="62"/>
      <c r="B305" s="62"/>
      <c r="C305" s="62"/>
      <c r="D305" s="62"/>
      <c r="E305" s="62"/>
      <c r="F305" s="62"/>
    </row>
    <row r="306" spans="1:6" s="116" customFormat="1">
      <c r="A306" s="62"/>
      <c r="B306" s="62"/>
      <c r="C306" s="62"/>
      <c r="D306" s="62"/>
      <c r="E306" s="62"/>
      <c r="F306" s="62"/>
    </row>
    <row r="307" spans="1:6" s="116" customFormat="1">
      <c r="A307" s="62"/>
      <c r="B307" s="62"/>
      <c r="C307" s="62"/>
      <c r="D307" s="62"/>
      <c r="E307" s="62"/>
      <c r="F307" s="62"/>
    </row>
    <row r="308" spans="1:6" s="116" customFormat="1">
      <c r="A308" s="62"/>
      <c r="B308" s="62"/>
      <c r="C308" s="62"/>
      <c r="D308" s="62"/>
      <c r="E308" s="62"/>
      <c r="F308" s="62"/>
    </row>
    <row r="309" spans="1:6" s="116" customFormat="1">
      <c r="A309" s="62"/>
      <c r="B309" s="62"/>
      <c r="C309" s="62"/>
      <c r="D309" s="62"/>
      <c r="E309" s="62"/>
      <c r="F309" s="62"/>
    </row>
    <row r="310" spans="1:6" s="116" customFormat="1">
      <c r="A310" s="62"/>
      <c r="B310" s="62"/>
      <c r="C310" s="62"/>
      <c r="D310" s="62"/>
      <c r="E310" s="62"/>
      <c r="F310" s="62"/>
    </row>
    <row r="311" spans="1:6" s="116" customFormat="1">
      <c r="A311" s="62"/>
      <c r="B311" s="62"/>
      <c r="C311" s="62"/>
      <c r="D311" s="62"/>
      <c r="E311" s="62"/>
      <c r="F311" s="62"/>
    </row>
    <row r="312" spans="1:6" s="116" customFormat="1">
      <c r="A312" s="62"/>
      <c r="B312" s="62"/>
      <c r="C312" s="62"/>
      <c r="D312" s="62"/>
      <c r="E312" s="62"/>
      <c r="F312" s="62"/>
    </row>
    <row r="313" spans="1:6" s="116" customFormat="1">
      <c r="A313" s="62"/>
      <c r="B313" s="62"/>
      <c r="C313" s="62"/>
      <c r="D313" s="62"/>
      <c r="E313" s="62"/>
      <c r="F313" s="62"/>
    </row>
    <row r="314" spans="1:6" s="116" customFormat="1">
      <c r="A314" s="62"/>
      <c r="B314" s="62"/>
      <c r="C314" s="62"/>
      <c r="D314" s="62"/>
      <c r="E314" s="62"/>
      <c r="F314" s="62"/>
    </row>
    <row r="315" spans="1:6" s="116" customFormat="1">
      <c r="A315" s="62"/>
      <c r="B315" s="62"/>
      <c r="C315" s="62"/>
      <c r="D315" s="62"/>
      <c r="E315" s="62"/>
      <c r="F315" s="62"/>
    </row>
    <row r="316" spans="1:6" s="116" customFormat="1">
      <c r="A316" s="62"/>
      <c r="B316" s="62"/>
      <c r="C316" s="62"/>
      <c r="D316" s="62"/>
      <c r="E316" s="62"/>
      <c r="F316" s="62"/>
    </row>
    <row r="317" spans="1:6" s="116" customFormat="1">
      <c r="A317" s="62"/>
      <c r="B317" s="62"/>
      <c r="C317" s="62"/>
      <c r="D317" s="62"/>
      <c r="E317" s="62"/>
      <c r="F317" s="62"/>
    </row>
    <row r="318" spans="1:6" s="116" customFormat="1">
      <c r="A318" s="62"/>
      <c r="B318" s="62"/>
      <c r="C318" s="62"/>
      <c r="D318" s="62"/>
      <c r="E318" s="62"/>
      <c r="F318" s="62"/>
    </row>
    <row r="319" spans="1:6" s="116" customFormat="1">
      <c r="A319" s="62"/>
      <c r="B319" s="62"/>
      <c r="C319" s="62"/>
      <c r="D319" s="62"/>
      <c r="E319" s="62"/>
      <c r="F319" s="62"/>
    </row>
    <row r="320" spans="1:6" s="116" customFormat="1">
      <c r="A320" s="62"/>
      <c r="B320" s="62"/>
      <c r="C320" s="62"/>
      <c r="D320" s="62"/>
      <c r="E320" s="62"/>
      <c r="F320" s="62"/>
    </row>
    <row r="321" spans="1:6" s="116" customFormat="1">
      <c r="A321" s="62"/>
      <c r="B321" s="62"/>
      <c r="C321" s="62"/>
      <c r="D321" s="62"/>
      <c r="E321" s="62"/>
      <c r="F321" s="62"/>
    </row>
    <row r="322" spans="1:6" s="116" customFormat="1">
      <c r="A322" s="62"/>
      <c r="B322" s="62"/>
      <c r="C322" s="62"/>
      <c r="D322" s="62"/>
      <c r="E322" s="62"/>
      <c r="F322" s="62"/>
    </row>
    <row r="323" spans="1:6" s="116" customFormat="1">
      <c r="A323" s="62"/>
      <c r="B323" s="62"/>
      <c r="C323" s="62"/>
      <c r="D323" s="62"/>
      <c r="E323" s="62"/>
      <c r="F323" s="62"/>
    </row>
    <row r="324" spans="1:6" s="116" customFormat="1">
      <c r="A324" s="62"/>
      <c r="B324" s="62"/>
      <c r="C324" s="62"/>
      <c r="D324" s="62"/>
      <c r="E324" s="62"/>
      <c r="F324" s="62"/>
    </row>
    <row r="325" spans="1:6" s="116" customFormat="1">
      <c r="A325" s="62"/>
      <c r="B325" s="62"/>
      <c r="C325" s="62"/>
      <c r="D325" s="62"/>
      <c r="E325" s="62"/>
      <c r="F325" s="62"/>
    </row>
    <row r="326" spans="1:6" s="116" customFormat="1">
      <c r="A326" s="62"/>
      <c r="B326" s="62"/>
      <c r="C326" s="62"/>
      <c r="D326" s="62"/>
      <c r="E326" s="62"/>
      <c r="F326" s="62"/>
    </row>
    <row r="327" spans="1:6" s="116" customFormat="1">
      <c r="A327" s="62"/>
      <c r="B327" s="62"/>
      <c r="C327" s="62"/>
      <c r="D327" s="62"/>
      <c r="E327" s="62"/>
      <c r="F327" s="62"/>
    </row>
    <row r="328" spans="1:6" s="116" customFormat="1">
      <c r="A328" s="62"/>
      <c r="B328" s="62"/>
      <c r="C328" s="62"/>
      <c r="D328" s="62"/>
      <c r="E328" s="62"/>
      <c r="F328" s="62"/>
    </row>
    <row r="329" spans="1:6" s="116" customFormat="1">
      <c r="A329" s="62"/>
      <c r="B329" s="62"/>
      <c r="C329" s="62"/>
      <c r="D329" s="62"/>
      <c r="E329" s="62"/>
      <c r="F329" s="62"/>
    </row>
    <row r="330" spans="1:6" s="116" customFormat="1">
      <c r="A330" s="62"/>
      <c r="B330" s="62"/>
      <c r="C330" s="62"/>
      <c r="D330" s="62"/>
      <c r="E330" s="62"/>
      <c r="F330" s="62"/>
    </row>
    <row r="331" spans="1:6" s="116" customFormat="1">
      <c r="A331" s="62"/>
      <c r="B331" s="62"/>
      <c r="C331" s="62"/>
      <c r="D331" s="62"/>
      <c r="E331" s="62"/>
      <c r="F331" s="62"/>
    </row>
    <row r="332" spans="1:6" s="116" customFormat="1">
      <c r="A332" s="62"/>
      <c r="B332" s="62"/>
      <c r="C332" s="62"/>
      <c r="D332" s="62"/>
      <c r="E332" s="62"/>
      <c r="F332" s="62"/>
    </row>
    <row r="333" spans="1:6" s="116" customFormat="1">
      <c r="A333" s="62"/>
      <c r="B333" s="62"/>
      <c r="C333" s="62"/>
      <c r="D333" s="62"/>
      <c r="E333" s="62"/>
      <c r="F333" s="62"/>
    </row>
    <row r="334" spans="1:6" s="116" customFormat="1">
      <c r="A334" s="62"/>
      <c r="B334" s="62"/>
      <c r="C334" s="62"/>
      <c r="D334" s="62"/>
      <c r="E334" s="62"/>
      <c r="F334" s="62"/>
    </row>
    <row r="335" spans="1:6" s="116" customFormat="1">
      <c r="A335" s="62"/>
      <c r="B335" s="62"/>
      <c r="C335" s="62"/>
      <c r="D335" s="62"/>
      <c r="E335" s="62"/>
      <c r="F335" s="62"/>
    </row>
    <row r="336" spans="1:6" s="116" customFormat="1">
      <c r="A336" s="62"/>
      <c r="B336" s="62"/>
      <c r="C336" s="62"/>
      <c r="D336" s="62"/>
      <c r="E336" s="62"/>
      <c r="F336" s="62"/>
    </row>
    <row r="337" spans="1:6" s="116" customFormat="1">
      <c r="A337" s="62"/>
      <c r="B337" s="62"/>
      <c r="C337" s="62"/>
      <c r="D337" s="62"/>
      <c r="E337" s="62"/>
      <c r="F337" s="62"/>
    </row>
    <row r="338" spans="1:6" s="116" customFormat="1">
      <c r="A338" s="62"/>
      <c r="B338" s="62"/>
      <c r="C338" s="62"/>
      <c r="D338" s="62"/>
      <c r="E338" s="62"/>
      <c r="F338" s="62"/>
    </row>
    <row r="339" spans="1:6" s="116" customFormat="1">
      <c r="A339" s="62"/>
      <c r="B339" s="62"/>
      <c r="C339" s="62"/>
      <c r="D339" s="62"/>
      <c r="E339" s="62"/>
      <c r="F339" s="62"/>
    </row>
    <row r="340" spans="1:6" s="116" customFormat="1">
      <c r="A340" s="62"/>
      <c r="B340" s="62"/>
      <c r="C340" s="62"/>
      <c r="D340" s="62"/>
      <c r="E340" s="62"/>
      <c r="F340" s="62"/>
    </row>
    <row r="341" spans="1:6" s="116" customFormat="1">
      <c r="A341" s="62"/>
      <c r="B341" s="62"/>
      <c r="C341" s="62"/>
      <c r="D341" s="62"/>
      <c r="E341" s="62"/>
      <c r="F341" s="62"/>
    </row>
    <row r="342" spans="1:6" s="116" customFormat="1">
      <c r="A342" s="62"/>
      <c r="B342" s="62"/>
      <c r="C342" s="62"/>
      <c r="D342" s="62"/>
      <c r="E342" s="62"/>
      <c r="F342" s="62"/>
    </row>
    <row r="343" spans="1:6" s="116" customFormat="1">
      <c r="A343" s="62"/>
      <c r="B343" s="62"/>
      <c r="C343" s="62"/>
      <c r="D343" s="62"/>
      <c r="E343" s="62"/>
      <c r="F343" s="62"/>
    </row>
    <row r="344" spans="1:6" s="116" customFormat="1">
      <c r="A344" s="62"/>
      <c r="B344" s="62"/>
      <c r="C344" s="62"/>
      <c r="D344" s="62"/>
      <c r="E344" s="62"/>
      <c r="F344" s="62"/>
    </row>
    <row r="345" spans="1:6" s="116" customFormat="1">
      <c r="A345" s="62"/>
      <c r="B345" s="62"/>
      <c r="C345" s="62"/>
      <c r="D345" s="62"/>
      <c r="E345" s="62"/>
      <c r="F345" s="62"/>
    </row>
    <row r="346" spans="1:6" s="116" customFormat="1">
      <c r="A346" s="62"/>
      <c r="B346" s="62"/>
      <c r="C346" s="62"/>
      <c r="D346" s="62"/>
      <c r="E346" s="62"/>
      <c r="F346" s="62"/>
    </row>
    <row r="347" spans="1:6" s="116" customFormat="1">
      <c r="A347" s="62"/>
      <c r="B347" s="62"/>
      <c r="C347" s="62"/>
      <c r="D347" s="62"/>
      <c r="E347" s="62"/>
      <c r="F347" s="62"/>
    </row>
    <row r="348" spans="1:6" s="116" customFormat="1">
      <c r="A348" s="62"/>
      <c r="B348" s="62"/>
      <c r="C348" s="62"/>
      <c r="D348" s="62"/>
      <c r="E348" s="62"/>
      <c r="F348" s="62"/>
    </row>
    <row r="349" spans="1:6" s="116" customFormat="1">
      <c r="A349" s="62"/>
      <c r="B349" s="62"/>
      <c r="C349" s="62"/>
      <c r="D349" s="62"/>
      <c r="E349" s="62"/>
      <c r="F349" s="62"/>
    </row>
    <row r="350" spans="1:6" s="116" customFormat="1">
      <c r="A350" s="62"/>
      <c r="B350" s="62"/>
      <c r="C350" s="62"/>
      <c r="D350" s="62"/>
      <c r="E350" s="62"/>
      <c r="F350" s="62"/>
    </row>
    <row r="351" spans="1:6" s="116" customFormat="1">
      <c r="A351" s="62"/>
      <c r="B351" s="62"/>
      <c r="C351" s="62"/>
      <c r="D351" s="62"/>
      <c r="E351" s="62"/>
      <c r="F351" s="62"/>
    </row>
    <row r="352" spans="1:6" s="116" customFormat="1">
      <c r="A352" s="62"/>
      <c r="B352" s="62"/>
      <c r="C352" s="62"/>
      <c r="D352" s="62"/>
      <c r="E352" s="62"/>
      <c r="F352" s="62"/>
    </row>
    <row r="353" spans="1:6" s="116" customFormat="1">
      <c r="A353" s="62"/>
      <c r="B353" s="62"/>
      <c r="C353" s="62"/>
      <c r="D353" s="62"/>
      <c r="E353" s="62"/>
      <c r="F353" s="62"/>
    </row>
    <row r="354" spans="1:6" s="116" customFormat="1">
      <c r="A354" s="62"/>
      <c r="B354" s="62"/>
      <c r="C354" s="62"/>
      <c r="D354" s="62"/>
      <c r="E354" s="62"/>
      <c r="F354" s="62"/>
    </row>
    <row r="355" spans="1:6" s="116" customFormat="1">
      <c r="A355" s="62"/>
      <c r="B355" s="62"/>
      <c r="C355" s="62"/>
      <c r="D355" s="62"/>
      <c r="E355" s="62"/>
      <c r="F355" s="62"/>
    </row>
    <row r="356" spans="1:6" s="116" customFormat="1">
      <c r="A356" s="62"/>
      <c r="B356" s="62"/>
      <c r="C356" s="62"/>
      <c r="D356" s="62"/>
      <c r="E356" s="62"/>
      <c r="F356" s="62"/>
    </row>
    <row r="357" spans="1:6" s="116" customFormat="1">
      <c r="A357" s="62"/>
      <c r="B357" s="62"/>
      <c r="C357" s="62"/>
      <c r="D357" s="62"/>
      <c r="E357" s="62"/>
      <c r="F357" s="62"/>
    </row>
    <row r="358" spans="1:6" s="116" customFormat="1">
      <c r="A358" s="62"/>
      <c r="B358" s="62"/>
      <c r="C358" s="62"/>
      <c r="D358" s="62"/>
      <c r="E358" s="62"/>
      <c r="F358" s="62"/>
    </row>
    <row r="359" spans="1:6" s="116" customFormat="1">
      <c r="A359" s="62"/>
      <c r="B359" s="62"/>
      <c r="C359" s="62"/>
      <c r="D359" s="62"/>
      <c r="E359" s="62"/>
      <c r="F359" s="62"/>
    </row>
    <row r="360" spans="1:6" s="116" customFormat="1">
      <c r="A360" s="62"/>
      <c r="B360" s="62"/>
      <c r="C360" s="62"/>
      <c r="D360" s="62"/>
      <c r="E360" s="62"/>
      <c r="F360" s="62"/>
    </row>
    <row r="361" spans="1:6" s="116" customFormat="1">
      <c r="A361" s="62"/>
      <c r="B361" s="62"/>
      <c r="C361" s="62"/>
      <c r="D361" s="62"/>
      <c r="E361" s="62"/>
      <c r="F361" s="62"/>
    </row>
    <row r="362" spans="1:6" s="116" customFormat="1">
      <c r="A362" s="62"/>
      <c r="B362" s="62"/>
      <c r="C362" s="62"/>
      <c r="D362" s="62"/>
      <c r="E362" s="62"/>
      <c r="F362" s="62"/>
    </row>
    <row r="363" spans="1:6" s="116" customFormat="1">
      <c r="A363" s="62"/>
      <c r="B363" s="62"/>
      <c r="C363" s="62"/>
      <c r="D363" s="62"/>
      <c r="E363" s="62"/>
      <c r="F363" s="62"/>
    </row>
    <row r="364" spans="1:6" s="116" customFormat="1">
      <c r="A364" s="62"/>
      <c r="B364" s="62"/>
      <c r="C364" s="62"/>
      <c r="D364" s="62"/>
      <c r="E364" s="62"/>
      <c r="F364" s="62"/>
    </row>
    <row r="365" spans="1:6" s="116" customFormat="1">
      <c r="A365" s="62"/>
      <c r="B365" s="62"/>
      <c r="C365" s="62"/>
      <c r="D365" s="62"/>
      <c r="E365" s="62"/>
      <c r="F365" s="62"/>
    </row>
    <row r="366" spans="1:6" s="116" customFormat="1">
      <c r="A366" s="62"/>
      <c r="B366" s="62"/>
      <c r="C366" s="62"/>
      <c r="D366" s="62"/>
      <c r="E366" s="62"/>
      <c r="F366" s="62"/>
    </row>
    <row r="367" spans="1:6" s="116" customFormat="1">
      <c r="A367" s="62"/>
      <c r="B367" s="62"/>
      <c r="C367" s="62"/>
      <c r="D367" s="62"/>
      <c r="E367" s="62"/>
      <c r="F367" s="62"/>
    </row>
    <row r="368" spans="1:6" s="116" customFormat="1">
      <c r="A368" s="62"/>
      <c r="B368" s="62"/>
      <c r="C368" s="62"/>
      <c r="D368" s="62"/>
      <c r="E368" s="62"/>
      <c r="F368" s="62"/>
    </row>
    <row r="369" spans="1:6" s="116" customFormat="1">
      <c r="A369" s="62"/>
      <c r="B369" s="62"/>
      <c r="C369" s="62"/>
      <c r="D369" s="62"/>
      <c r="E369" s="62"/>
      <c r="F369" s="62"/>
    </row>
    <row r="370" spans="1:6" s="116" customFormat="1">
      <c r="A370" s="62"/>
      <c r="B370" s="62"/>
      <c r="C370" s="62"/>
      <c r="D370" s="62"/>
      <c r="E370" s="62"/>
      <c r="F370" s="62"/>
    </row>
    <row r="371" spans="1:6" s="116" customFormat="1">
      <c r="A371" s="62"/>
      <c r="B371" s="62"/>
      <c r="C371" s="62"/>
      <c r="D371" s="62"/>
      <c r="E371" s="62"/>
      <c r="F371" s="62"/>
    </row>
    <row r="372" spans="1:6" s="116" customFormat="1">
      <c r="A372" s="62"/>
      <c r="B372" s="62"/>
      <c r="C372" s="62"/>
      <c r="D372" s="62"/>
      <c r="E372" s="62"/>
      <c r="F372" s="62"/>
    </row>
  </sheetData>
  <mergeCells count="10">
    <mergeCell ref="B24:D24"/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484"/>
  <sheetViews>
    <sheetView tabSelected="1" topLeftCell="A127" zoomScale="70" zoomScaleNormal="70" workbookViewId="0">
      <selection activeCell="E144" sqref="E144"/>
    </sheetView>
  </sheetViews>
  <sheetFormatPr defaultRowHeight="15"/>
  <cols>
    <col min="1" max="1" width="5.42578125" style="62" customWidth="1"/>
    <col min="2" max="2" width="37.42578125" style="62" customWidth="1"/>
    <col min="3" max="3" width="9.140625" style="62" customWidth="1"/>
    <col min="4" max="4" width="12.5703125" style="39" customWidth="1"/>
    <col min="5" max="5" width="10.5703125" style="62" customWidth="1"/>
    <col min="6" max="6" width="13" style="62" customWidth="1"/>
    <col min="7" max="7" width="9.140625" style="62"/>
    <col min="8" max="8" width="14.42578125" style="62" customWidth="1"/>
    <col min="9" max="16384" width="9.140625" style="62"/>
  </cols>
  <sheetData>
    <row r="1" spans="1:8" ht="27" customHeight="1">
      <c r="A1" s="307" t="s">
        <v>323</v>
      </c>
      <c r="B1" s="307"/>
      <c r="C1" s="307"/>
      <c r="D1" s="307"/>
      <c r="E1" s="307"/>
      <c r="F1" s="307"/>
    </row>
    <row r="2" spans="1:8" ht="69" customHeight="1">
      <c r="A2" s="295" t="str">
        <f>+Բացատրագիր!A3</f>
        <v xml:space="preserve">ՀՀ Արմավիրի մարզի Մեծամոր համայնքի Արտաշար բնակավայրի 04-024-0021-0012 կադաստրային ծածկագրով հողամասի բարեկարգում այգի կառուցելու նպատակով աշխատանքների նախագիծ </v>
      </c>
      <c r="B2" s="295"/>
      <c r="C2" s="295"/>
      <c r="D2" s="295"/>
      <c r="E2" s="295"/>
      <c r="F2" s="295"/>
    </row>
    <row r="3" spans="1:8" ht="18.75" customHeight="1">
      <c r="A3" s="275"/>
      <c r="B3" s="275"/>
      <c r="C3" s="271" t="s">
        <v>324</v>
      </c>
      <c r="D3" s="251">
        <f>+F147</f>
        <v>71984.911097495991</v>
      </c>
      <c r="E3" s="252" t="s">
        <v>86</v>
      </c>
    </row>
    <row r="4" spans="1:8" ht="18.75" customHeight="1" thickBot="1">
      <c r="A4" s="275"/>
      <c r="B4" s="275"/>
      <c r="C4" s="271" t="s">
        <v>325</v>
      </c>
      <c r="D4" s="251">
        <f>+D3-Ամփոփ!H44</f>
        <v>71925.829853725561</v>
      </c>
      <c r="E4" s="252" t="s">
        <v>86</v>
      </c>
    </row>
    <row r="5" spans="1:8" s="2" customFormat="1" ht="22.5" customHeight="1">
      <c r="A5" s="46"/>
      <c r="B5" s="47"/>
      <c r="C5" s="300" t="s">
        <v>3</v>
      </c>
      <c r="D5" s="53"/>
      <c r="E5" s="300" t="s">
        <v>4</v>
      </c>
      <c r="F5" s="305" t="s">
        <v>5</v>
      </c>
    </row>
    <row r="6" spans="1:8" s="2" customFormat="1" ht="22.5" customHeight="1">
      <c r="A6" s="312" t="s">
        <v>2</v>
      </c>
      <c r="B6" s="308" t="s">
        <v>0</v>
      </c>
      <c r="C6" s="308"/>
      <c r="D6" s="314" t="s">
        <v>1</v>
      </c>
      <c r="E6" s="308"/>
      <c r="F6" s="311"/>
    </row>
    <row r="7" spans="1:8" s="2" customFormat="1" ht="22.5" customHeight="1">
      <c r="A7" s="312"/>
      <c r="B7" s="308"/>
      <c r="C7" s="308"/>
      <c r="D7" s="314"/>
      <c r="E7" s="308"/>
      <c r="F7" s="311"/>
    </row>
    <row r="8" spans="1:8" s="2" customFormat="1" ht="22.5" customHeight="1">
      <c r="A8" s="48"/>
      <c r="B8" s="45"/>
      <c r="C8" s="301"/>
      <c r="D8" s="54"/>
      <c r="E8" s="308"/>
      <c r="F8" s="311"/>
    </row>
    <row r="9" spans="1:8" ht="22.5" customHeight="1" thickBot="1">
      <c r="A9" s="49">
        <v>1</v>
      </c>
      <c r="B9" s="50">
        <v>3</v>
      </c>
      <c r="C9" s="50">
        <v>4</v>
      </c>
      <c r="D9" s="55">
        <v>5</v>
      </c>
      <c r="E9" s="50">
        <v>16</v>
      </c>
      <c r="F9" s="52">
        <v>18</v>
      </c>
    </row>
    <row r="10" spans="1:8" ht="22.5" customHeight="1">
      <c r="A10" s="91"/>
      <c r="B10" s="92" t="s">
        <v>251</v>
      </c>
      <c r="C10" s="91"/>
      <c r="D10" s="105"/>
      <c r="E10" s="113"/>
      <c r="F10" s="113"/>
    </row>
    <row r="11" spans="1:8" ht="48.75" customHeight="1">
      <c r="A11" s="272">
        <v>1</v>
      </c>
      <c r="B11" s="73" t="s">
        <v>112</v>
      </c>
      <c r="C11" s="272" t="s">
        <v>83</v>
      </c>
      <c r="D11" s="83">
        <f>3070.02/100</f>
        <v>30.700199999999999</v>
      </c>
      <c r="E11" s="63">
        <v>26.897616230918899</v>
      </c>
      <c r="F11" s="63">
        <f>E11*D11</f>
        <v>825.76219781245641</v>
      </c>
    </row>
    <row r="12" spans="1:8" ht="45.75" customHeight="1">
      <c r="A12" s="272">
        <v>2</v>
      </c>
      <c r="B12" s="73" t="s">
        <v>253</v>
      </c>
      <c r="C12" s="272" t="s">
        <v>101</v>
      </c>
      <c r="D12" s="82">
        <v>307</v>
      </c>
      <c r="E12" s="63">
        <v>0.39261275917733007</v>
      </c>
      <c r="F12" s="63">
        <f>E12*D12</f>
        <v>120.53211706744034</v>
      </c>
    </row>
    <row r="13" spans="1:8" ht="22.5" customHeight="1">
      <c r="A13" s="91"/>
      <c r="B13" s="92" t="s">
        <v>255</v>
      </c>
      <c r="C13" s="91"/>
      <c r="D13" s="105"/>
      <c r="E13" s="113"/>
      <c r="F13" s="113"/>
    </row>
    <row r="14" spans="1:8" s="125" customFormat="1" ht="49.5" customHeight="1">
      <c r="A14" s="97">
        <v>1</v>
      </c>
      <c r="B14" s="123" t="s">
        <v>198</v>
      </c>
      <c r="C14" s="97" t="s">
        <v>94</v>
      </c>
      <c r="D14" s="124">
        <v>227</v>
      </c>
      <c r="E14" s="121">
        <v>12.142423151785716</v>
      </c>
      <c r="F14" s="121">
        <f>E14*D14</f>
        <v>2756.3300554553575</v>
      </c>
      <c r="H14" s="62"/>
    </row>
    <row r="15" spans="1:8" ht="54" customHeight="1">
      <c r="A15" s="272">
        <v>2</v>
      </c>
      <c r="B15" s="73" t="s">
        <v>254</v>
      </c>
      <c r="C15" s="272" t="s">
        <v>94</v>
      </c>
      <c r="D15" s="76">
        <v>614</v>
      </c>
      <c r="E15" s="63">
        <v>9.5338757449537201</v>
      </c>
      <c r="F15" s="63">
        <f>E15*D15</f>
        <v>5853.7997074015839</v>
      </c>
    </row>
    <row r="16" spans="1:8" ht="26.25" customHeight="1">
      <c r="A16" s="272"/>
      <c r="B16" s="90" t="s">
        <v>256</v>
      </c>
      <c r="C16" s="272"/>
      <c r="D16" s="76"/>
      <c r="E16" s="272"/>
      <c r="F16" s="272"/>
    </row>
    <row r="17" spans="1:8" ht="62.25" customHeight="1">
      <c r="A17" s="272">
        <v>1</v>
      </c>
      <c r="B17" s="73" t="s">
        <v>257</v>
      </c>
      <c r="C17" s="272" t="s">
        <v>83</v>
      </c>
      <c r="D17" s="87">
        <f>1100.07/100</f>
        <v>11.0007</v>
      </c>
      <c r="E17" s="63">
        <v>814.76182826579486</v>
      </c>
      <c r="F17" s="63">
        <f>E17*D17</f>
        <v>8962.9504442035304</v>
      </c>
    </row>
    <row r="18" spans="1:8" s="125" customFormat="1" ht="51.75" customHeight="1">
      <c r="A18" s="97">
        <v>2</v>
      </c>
      <c r="B18" s="123" t="s">
        <v>190</v>
      </c>
      <c r="C18" s="97" t="s">
        <v>181</v>
      </c>
      <c r="D18" s="165">
        <f>1100.07/100</f>
        <v>11.0007</v>
      </c>
      <c r="E18" s="121">
        <v>169.55949787141623</v>
      </c>
      <c r="F18" s="121">
        <f>E18*D18</f>
        <v>1865.2731682340884</v>
      </c>
      <c r="H18" s="62"/>
    </row>
    <row r="19" spans="1:8" s="125" customFormat="1" ht="40.5" customHeight="1">
      <c r="A19" s="97">
        <v>3</v>
      </c>
      <c r="B19" s="123" t="s">
        <v>124</v>
      </c>
      <c r="C19" s="97" t="s">
        <v>162</v>
      </c>
      <c r="D19" s="231">
        <v>110</v>
      </c>
      <c r="E19" s="121">
        <v>16.335497149229528</v>
      </c>
      <c r="F19" s="121">
        <f>E19*D19</f>
        <v>1796.9046864152481</v>
      </c>
      <c r="H19" s="62"/>
    </row>
    <row r="20" spans="1:8" s="125" customFormat="1" ht="51" customHeight="1">
      <c r="A20" s="97">
        <v>4</v>
      </c>
      <c r="B20" s="123" t="s">
        <v>258</v>
      </c>
      <c r="C20" s="97" t="s">
        <v>181</v>
      </c>
      <c r="D20" s="150">
        <f>1100.07/100</f>
        <v>11.0007</v>
      </c>
      <c r="E20" s="121">
        <v>15.644977760829933</v>
      </c>
      <c r="F20" s="121">
        <f>E20*D20</f>
        <v>172.10570685356186</v>
      </c>
      <c r="H20" s="62"/>
    </row>
    <row r="21" spans="1:8" ht="21" customHeight="1">
      <c r="A21" s="272"/>
      <c r="B21" s="99" t="s">
        <v>259</v>
      </c>
      <c r="C21" s="272"/>
      <c r="D21" s="76"/>
      <c r="E21" s="63"/>
      <c r="F21" s="63"/>
    </row>
    <row r="22" spans="1:8" s="125" customFormat="1" ht="40.5" customHeight="1">
      <c r="A22" s="97">
        <v>1</v>
      </c>
      <c r="B22" s="123" t="s">
        <v>265</v>
      </c>
      <c r="C22" s="97" t="s">
        <v>81</v>
      </c>
      <c r="D22" s="124">
        <v>393.59</v>
      </c>
      <c r="E22" s="121">
        <v>2.4613812111062026</v>
      </c>
      <c r="F22" s="121">
        <f>E22*D22</f>
        <v>968.77503087929017</v>
      </c>
      <c r="H22" s="62"/>
    </row>
    <row r="23" spans="1:8" ht="48.75" customHeight="1">
      <c r="A23" s="272">
        <v>2</v>
      </c>
      <c r="B23" s="130" t="s">
        <v>261</v>
      </c>
      <c r="C23" s="272" t="s">
        <v>101</v>
      </c>
      <c r="D23" s="127">
        <v>1457.78</v>
      </c>
      <c r="E23" s="63">
        <v>0.39585749272425019</v>
      </c>
      <c r="F23" s="63">
        <f>E23*D23</f>
        <v>577.07313574355749</v>
      </c>
      <c r="G23" s="246"/>
    </row>
    <row r="24" spans="1:8" ht="48.75" customHeight="1">
      <c r="A24" s="272">
        <v>3</v>
      </c>
      <c r="B24" s="232" t="s">
        <v>262</v>
      </c>
      <c r="C24" s="173" t="s">
        <v>192</v>
      </c>
      <c r="D24" s="175">
        <f>+D23</f>
        <v>1457.78</v>
      </c>
      <c r="E24" s="63">
        <v>0.21267641847253996</v>
      </c>
      <c r="F24" s="63">
        <f>E24*D24</f>
        <v>310.03542932089931</v>
      </c>
      <c r="G24" s="155"/>
    </row>
    <row r="25" spans="1:8" s="125" customFormat="1" ht="51" customHeight="1">
      <c r="A25" s="97">
        <v>4</v>
      </c>
      <c r="B25" s="123" t="s">
        <v>264</v>
      </c>
      <c r="C25" s="97" t="s">
        <v>181</v>
      </c>
      <c r="D25" s="135">
        <f>1457.78/100</f>
        <v>14.5778</v>
      </c>
      <c r="E25" s="121">
        <v>21.726619715043952</v>
      </c>
      <c r="F25" s="121">
        <f>E25*D25</f>
        <v>316.7263168819677</v>
      </c>
      <c r="G25" s="155"/>
      <c r="H25" s="62"/>
    </row>
    <row r="26" spans="1:8" s="118" customFormat="1" ht="38.25" customHeight="1">
      <c r="A26" s="119"/>
      <c r="B26" s="167" t="s">
        <v>266</v>
      </c>
      <c r="C26" s="133"/>
      <c r="D26" s="126"/>
      <c r="E26" s="63"/>
      <c r="F26" s="63"/>
      <c r="H26" s="62"/>
    </row>
    <row r="27" spans="1:8" s="155" customFormat="1" ht="110.25" customHeight="1">
      <c r="A27" s="127">
        <v>1</v>
      </c>
      <c r="B27" s="130" t="s">
        <v>208</v>
      </c>
      <c r="C27" s="127" t="s">
        <v>101</v>
      </c>
      <c r="D27" s="134">
        <v>417.34</v>
      </c>
      <c r="E27" s="134">
        <v>23.738184631401424</v>
      </c>
      <c r="F27" s="134">
        <f t="shared" ref="F27:F32" si="0">E27*D27</f>
        <v>9906.8939740690694</v>
      </c>
      <c r="H27" s="62"/>
    </row>
    <row r="28" spans="1:8" s="118" customFormat="1" ht="51.75" customHeight="1">
      <c r="A28" s="97">
        <v>2</v>
      </c>
      <c r="B28" s="233" t="s">
        <v>270</v>
      </c>
      <c r="C28" s="183" t="s">
        <v>201</v>
      </c>
      <c r="D28" s="184">
        <v>417.34</v>
      </c>
      <c r="E28" s="121">
        <v>1.6583997404973458</v>
      </c>
      <c r="F28" s="121">
        <f t="shared" si="0"/>
        <v>692.11654769916231</v>
      </c>
      <c r="H28" s="62"/>
    </row>
    <row r="29" spans="1:8" s="155" customFormat="1" ht="66.75" customHeight="1">
      <c r="A29" s="127">
        <v>3</v>
      </c>
      <c r="B29" s="130" t="s">
        <v>267</v>
      </c>
      <c r="C29" s="127" t="s">
        <v>80</v>
      </c>
      <c r="D29" s="134">
        <v>41.73</v>
      </c>
      <c r="E29" s="134">
        <v>47.067756781231914</v>
      </c>
      <c r="F29" s="134">
        <f t="shared" si="0"/>
        <v>1964.1374904808076</v>
      </c>
      <c r="G29" s="125"/>
      <c r="H29" s="62"/>
    </row>
    <row r="30" spans="1:8" ht="55.5" customHeight="1">
      <c r="A30" s="272">
        <v>4</v>
      </c>
      <c r="B30" s="73" t="s">
        <v>174</v>
      </c>
      <c r="C30" s="272" t="s">
        <v>101</v>
      </c>
      <c r="D30" s="74">
        <v>417.34</v>
      </c>
      <c r="E30" s="63">
        <v>1.1924788145517682</v>
      </c>
      <c r="F30" s="63">
        <f t="shared" si="0"/>
        <v>497.66910846503492</v>
      </c>
      <c r="G30" s="118"/>
    </row>
    <row r="31" spans="1:8" s="118" customFormat="1" ht="89.25" customHeight="1">
      <c r="A31" s="97">
        <v>5</v>
      </c>
      <c r="B31" s="130" t="s">
        <v>268</v>
      </c>
      <c r="C31" s="127" t="s">
        <v>80</v>
      </c>
      <c r="D31" s="135">
        <v>20.87</v>
      </c>
      <c r="E31" s="121">
        <v>16.335497149229528</v>
      </c>
      <c r="F31" s="121">
        <f t="shared" si="0"/>
        <v>340.92182550442027</v>
      </c>
      <c r="H31" s="62"/>
    </row>
    <row r="32" spans="1:8" s="125" customFormat="1" ht="51" customHeight="1">
      <c r="A32" s="97">
        <v>6</v>
      </c>
      <c r="B32" s="123" t="s">
        <v>269</v>
      </c>
      <c r="C32" s="97" t="s">
        <v>181</v>
      </c>
      <c r="D32" s="225">
        <f>417.34/100</f>
        <v>4.1734</v>
      </c>
      <c r="E32" s="121">
        <v>15.644977760829933</v>
      </c>
      <c r="F32" s="121">
        <f t="shared" si="0"/>
        <v>65.292750187047645</v>
      </c>
      <c r="G32" s="118"/>
      <c r="H32" s="62"/>
    </row>
    <row r="33" spans="1:8" s="118" customFormat="1" ht="60" customHeight="1">
      <c r="A33" s="272"/>
      <c r="B33" s="99" t="s">
        <v>163</v>
      </c>
      <c r="C33" s="272"/>
      <c r="D33" s="74"/>
      <c r="E33" s="63"/>
      <c r="F33" s="63"/>
      <c r="H33" s="62"/>
    </row>
    <row r="34" spans="1:8" s="118" customFormat="1" ht="34.5" customHeight="1">
      <c r="A34" s="272">
        <v>1</v>
      </c>
      <c r="B34" s="73" t="s">
        <v>164</v>
      </c>
      <c r="C34" s="272" t="s">
        <v>80</v>
      </c>
      <c r="D34" s="82">
        <v>8</v>
      </c>
      <c r="E34" s="63">
        <v>3.5692069016120924</v>
      </c>
      <c r="F34" s="63">
        <f>+D34*E34</f>
        <v>28.553655212896739</v>
      </c>
      <c r="H34" s="62"/>
    </row>
    <row r="35" spans="1:8" s="118" customFormat="1" ht="56.25" customHeight="1">
      <c r="A35" s="272">
        <v>2</v>
      </c>
      <c r="B35" s="73" t="s">
        <v>183</v>
      </c>
      <c r="C35" s="272" t="s">
        <v>80</v>
      </c>
      <c r="D35" s="76">
        <v>8</v>
      </c>
      <c r="E35" s="63">
        <v>54.147702102387548</v>
      </c>
      <c r="F35" s="63">
        <f>E35*D35</f>
        <v>433.18161681910038</v>
      </c>
      <c r="H35" s="62"/>
    </row>
    <row r="36" spans="1:8" s="118" customFormat="1" ht="73.5" customHeight="1">
      <c r="A36" s="272">
        <v>3</v>
      </c>
      <c r="B36" s="73" t="s">
        <v>182</v>
      </c>
      <c r="C36" s="272" t="s">
        <v>80</v>
      </c>
      <c r="D36" s="76">
        <v>12.9</v>
      </c>
      <c r="E36" s="63">
        <v>54.874368880005029</v>
      </c>
      <c r="F36" s="63">
        <f>E36*D36</f>
        <v>707.8793585520649</v>
      </c>
      <c r="G36" s="125"/>
      <c r="H36" s="62"/>
    </row>
    <row r="37" spans="1:8" s="125" customFormat="1" ht="45.75" customHeight="1">
      <c r="A37" s="97">
        <v>4</v>
      </c>
      <c r="B37" s="181" t="s">
        <v>246</v>
      </c>
      <c r="C37" s="180" t="s">
        <v>78</v>
      </c>
      <c r="D37" s="180">
        <v>23</v>
      </c>
      <c r="E37" s="121">
        <v>4.4717955545691312</v>
      </c>
      <c r="F37" s="121">
        <f>E37*D37</f>
        <v>102.85129775509002</v>
      </c>
      <c r="H37" s="62"/>
    </row>
    <row r="38" spans="1:8" s="125" customFormat="1" ht="45.75" customHeight="1">
      <c r="A38" s="97">
        <v>5</v>
      </c>
      <c r="B38" s="181" t="s">
        <v>271</v>
      </c>
      <c r="C38" s="180" t="s">
        <v>78</v>
      </c>
      <c r="D38" s="180">
        <v>14</v>
      </c>
      <c r="E38" s="121">
        <v>52.170948136639865</v>
      </c>
      <c r="F38" s="121">
        <f>E38*D38</f>
        <v>730.39327391295808</v>
      </c>
      <c r="H38" s="62"/>
    </row>
    <row r="39" spans="1:8" s="155" customFormat="1" ht="33" customHeight="1">
      <c r="A39" s="201"/>
      <c r="B39" s="234" t="s">
        <v>274</v>
      </c>
      <c r="C39" s="201"/>
      <c r="D39" s="201"/>
      <c r="E39" s="201"/>
      <c r="F39" s="201"/>
      <c r="G39" s="62"/>
      <c r="H39" s="62"/>
    </row>
    <row r="40" spans="1:8" s="125" customFormat="1" ht="58.5" customHeight="1">
      <c r="A40" s="97">
        <v>1</v>
      </c>
      <c r="B40" s="203" t="s">
        <v>274</v>
      </c>
      <c r="C40" s="97" t="s">
        <v>78</v>
      </c>
      <c r="D40" s="231">
        <v>82</v>
      </c>
      <c r="E40" s="121">
        <v>24.892995253768159</v>
      </c>
      <c r="F40" s="121">
        <f>E40*D40</f>
        <v>2041.2256108089891</v>
      </c>
      <c r="G40" s="62"/>
      <c r="H40" s="62"/>
    </row>
    <row r="41" spans="1:8" s="125" customFormat="1" ht="59.25" customHeight="1">
      <c r="A41" s="97">
        <v>2</v>
      </c>
      <c r="B41" s="123" t="s">
        <v>272</v>
      </c>
      <c r="C41" s="97" t="s">
        <v>162</v>
      </c>
      <c r="D41" s="124">
        <v>41</v>
      </c>
      <c r="E41" s="121">
        <v>6.2947830810249616</v>
      </c>
      <c r="F41" s="121">
        <f>E41*D41</f>
        <v>258.08610632202345</v>
      </c>
      <c r="H41" s="62"/>
    </row>
    <row r="42" spans="1:8" ht="35.25" customHeight="1">
      <c r="A42" s="272">
        <v>3</v>
      </c>
      <c r="B42" s="73" t="s">
        <v>273</v>
      </c>
      <c r="C42" s="272" t="s">
        <v>80</v>
      </c>
      <c r="D42" s="82">
        <v>41</v>
      </c>
      <c r="E42" s="63">
        <v>1.8235402533690872</v>
      </c>
      <c r="F42" s="63">
        <f>E42*D42</f>
        <v>74.765150388132582</v>
      </c>
      <c r="G42" s="155"/>
    </row>
    <row r="43" spans="1:8" ht="22.5" customHeight="1">
      <c r="A43" s="91"/>
      <c r="B43" s="92" t="s">
        <v>291</v>
      </c>
      <c r="C43" s="91"/>
      <c r="D43" s="105"/>
      <c r="E43" s="113"/>
      <c r="F43" s="113"/>
      <c r="G43" s="158"/>
    </row>
    <row r="44" spans="1:8" s="125" customFormat="1" ht="59.25" customHeight="1">
      <c r="A44" s="97">
        <v>1</v>
      </c>
      <c r="B44" s="123" t="s">
        <v>275</v>
      </c>
      <c r="C44" s="97" t="s">
        <v>162</v>
      </c>
      <c r="D44" s="124">
        <v>8.48</v>
      </c>
      <c r="E44" s="121">
        <v>6.2947830810249616</v>
      </c>
      <c r="F44" s="121">
        <f t="shared" ref="F44:F51" si="1">E44*D44</f>
        <v>53.379760527091676</v>
      </c>
      <c r="G44" s="155"/>
      <c r="H44" s="62"/>
    </row>
    <row r="45" spans="1:8" s="155" customFormat="1" ht="38.25" customHeight="1">
      <c r="A45" s="127">
        <v>2</v>
      </c>
      <c r="B45" s="130" t="s">
        <v>177</v>
      </c>
      <c r="C45" s="127" t="s">
        <v>80</v>
      </c>
      <c r="D45" s="127">
        <v>8.48</v>
      </c>
      <c r="E45" s="134">
        <v>52.593753147174766</v>
      </c>
      <c r="F45" s="134">
        <f t="shared" si="1"/>
        <v>445.99502668804206</v>
      </c>
      <c r="G45" s="62"/>
      <c r="H45" s="62"/>
    </row>
    <row r="46" spans="1:8" ht="42.75" customHeight="1">
      <c r="A46" s="272">
        <v>3</v>
      </c>
      <c r="B46" s="73" t="s">
        <v>276</v>
      </c>
      <c r="C46" s="272" t="s">
        <v>80</v>
      </c>
      <c r="D46" s="74">
        <v>8.48</v>
      </c>
      <c r="E46" s="63">
        <v>1.4925774315832385</v>
      </c>
      <c r="F46" s="63">
        <f t="shared" si="1"/>
        <v>12.657056619825862</v>
      </c>
      <c r="G46" s="125"/>
    </row>
    <row r="47" spans="1:8" s="125" customFormat="1" ht="48.75" customHeight="1">
      <c r="A47" s="97">
        <v>4</v>
      </c>
      <c r="B47" s="123" t="s">
        <v>381</v>
      </c>
      <c r="C47" s="97" t="s">
        <v>94</v>
      </c>
      <c r="D47" s="124">
        <v>1080</v>
      </c>
      <c r="E47" s="121">
        <v>0.44717955545691307</v>
      </c>
      <c r="F47" s="121">
        <f t="shared" si="1"/>
        <v>482.95391989346609</v>
      </c>
      <c r="G47" s="62"/>
      <c r="H47" s="62"/>
    </row>
    <row r="48" spans="1:8" s="125" customFormat="1" ht="48.75" customHeight="1">
      <c r="A48" s="97">
        <v>5</v>
      </c>
      <c r="B48" s="123" t="s">
        <v>380</v>
      </c>
      <c r="C48" s="97" t="s">
        <v>94</v>
      </c>
      <c r="D48" s="124">
        <v>796.14</v>
      </c>
      <c r="E48" s="121">
        <v>0.9390770664595175</v>
      </c>
      <c r="F48" s="121">
        <f t="shared" si="1"/>
        <v>747.6368156910803</v>
      </c>
      <c r="G48" s="62"/>
      <c r="H48" s="62"/>
    </row>
    <row r="49" spans="1:8" s="125" customFormat="1" ht="51" customHeight="1">
      <c r="A49" s="97">
        <v>6</v>
      </c>
      <c r="B49" s="123" t="s">
        <v>277</v>
      </c>
      <c r="C49" s="97" t="s">
        <v>94</v>
      </c>
      <c r="D49" s="124">
        <v>159</v>
      </c>
      <c r="E49" s="121">
        <v>2.4892995253768158</v>
      </c>
      <c r="F49" s="121">
        <f t="shared" si="1"/>
        <v>395.7986245349137</v>
      </c>
      <c r="G49" s="62"/>
      <c r="H49" s="62"/>
    </row>
    <row r="50" spans="1:8" s="125" customFormat="1" ht="38.25" customHeight="1">
      <c r="A50" s="97">
        <v>7</v>
      </c>
      <c r="B50" s="123" t="s">
        <v>278</v>
      </c>
      <c r="C50" s="97" t="s">
        <v>81</v>
      </c>
      <c r="D50" s="165">
        <f>56.48/1000</f>
        <v>5.6479999999999995E-2</v>
      </c>
      <c r="E50" s="121">
        <v>421.09408138859317</v>
      </c>
      <c r="F50" s="121">
        <f t="shared" si="1"/>
        <v>23.783393716827739</v>
      </c>
      <c r="G50" s="62"/>
      <c r="H50" s="62"/>
    </row>
    <row r="51" spans="1:8" ht="43.5" customHeight="1">
      <c r="A51" s="272">
        <v>8</v>
      </c>
      <c r="B51" s="130" t="s">
        <v>166</v>
      </c>
      <c r="C51" s="127" t="s">
        <v>83</v>
      </c>
      <c r="D51" s="127">
        <f>251.94/100</f>
        <v>2.5194000000000001</v>
      </c>
      <c r="E51" s="63">
        <v>165.52597169772983</v>
      </c>
      <c r="F51" s="63">
        <f t="shared" si="1"/>
        <v>417.02613309526055</v>
      </c>
    </row>
    <row r="52" spans="1:8" ht="36.75" customHeight="1">
      <c r="A52" s="272">
        <v>9</v>
      </c>
      <c r="B52" s="130" t="s">
        <v>203</v>
      </c>
      <c r="C52" s="127" t="s">
        <v>78</v>
      </c>
      <c r="D52" s="83">
        <v>106</v>
      </c>
      <c r="E52" s="63">
        <v>0.10434189627327974</v>
      </c>
      <c r="F52" s="63">
        <f>+E52*D52</f>
        <v>11.060241004967653</v>
      </c>
      <c r="G52" s="155"/>
    </row>
    <row r="53" spans="1:8" ht="33.75" customHeight="1">
      <c r="A53" s="272">
        <v>10</v>
      </c>
      <c r="B53" s="73" t="s">
        <v>280</v>
      </c>
      <c r="C53" s="272" t="s">
        <v>78</v>
      </c>
      <c r="D53" s="82">
        <v>12</v>
      </c>
      <c r="E53" s="63">
        <v>0.74529925909485517</v>
      </c>
      <c r="F53" s="63">
        <f>+E53*D53</f>
        <v>8.9435911091382625</v>
      </c>
    </row>
    <row r="54" spans="1:8" ht="64.5" customHeight="1">
      <c r="A54" s="272">
        <v>11</v>
      </c>
      <c r="B54" s="73" t="s">
        <v>281</v>
      </c>
      <c r="C54" s="272" t="s">
        <v>78</v>
      </c>
      <c r="D54" s="82">
        <v>3</v>
      </c>
      <c r="E54" s="63">
        <v>8.9435911091382625</v>
      </c>
      <c r="F54" s="63">
        <f>+E54*D54</f>
        <v>26.830773327414789</v>
      </c>
      <c r="G54" s="118"/>
    </row>
    <row r="55" spans="1:8" s="155" customFormat="1" ht="43.5" customHeight="1">
      <c r="A55" s="127">
        <v>12</v>
      </c>
      <c r="B55" s="191" t="s">
        <v>382</v>
      </c>
      <c r="C55" s="127" t="s">
        <v>81</v>
      </c>
      <c r="D55" s="127">
        <v>3.37</v>
      </c>
      <c r="E55" s="134">
        <v>225.69417496586735</v>
      </c>
      <c r="F55" s="134">
        <f>E55*D55</f>
        <v>760.58936963497297</v>
      </c>
      <c r="G55" s="125"/>
      <c r="H55" s="62"/>
    </row>
    <row r="56" spans="1:8" ht="23.25" customHeight="1">
      <c r="A56" s="272"/>
      <c r="B56" s="90" t="s">
        <v>282</v>
      </c>
      <c r="C56" s="272"/>
      <c r="D56" s="76"/>
      <c r="E56" s="272"/>
      <c r="F56" s="272"/>
      <c r="G56" s="118"/>
    </row>
    <row r="57" spans="1:8" s="118" customFormat="1" ht="39.75" customHeight="1">
      <c r="A57" s="97">
        <v>1</v>
      </c>
      <c r="B57" s="123" t="s">
        <v>379</v>
      </c>
      <c r="C57" s="97" t="s">
        <v>78</v>
      </c>
      <c r="D57" s="124">
        <v>23</v>
      </c>
      <c r="E57" s="121">
        <v>19.667197311949689</v>
      </c>
      <c r="F57" s="239">
        <f t="shared" ref="F57:F62" si="2">E57*D57</f>
        <v>452.34553817484283</v>
      </c>
      <c r="G57" s="62"/>
      <c r="H57" s="62"/>
    </row>
    <row r="58" spans="1:8" ht="38.25" customHeight="1">
      <c r="A58" s="272">
        <v>2</v>
      </c>
      <c r="B58" s="73" t="s">
        <v>235</v>
      </c>
      <c r="C58" s="272" t="s">
        <v>94</v>
      </c>
      <c r="D58" s="83">
        <f>13.1*23</f>
        <v>301.3</v>
      </c>
      <c r="E58" s="63">
        <v>0.71548728873106093</v>
      </c>
      <c r="F58" s="63">
        <f t="shared" si="2"/>
        <v>215.57632009466866</v>
      </c>
    </row>
    <row r="59" spans="1:8" ht="38.25" customHeight="1">
      <c r="A59" s="272">
        <v>3</v>
      </c>
      <c r="B59" s="73" t="s">
        <v>283</v>
      </c>
      <c r="C59" s="272" t="s">
        <v>94</v>
      </c>
      <c r="D59" s="83">
        <f>19.8*23</f>
        <v>455.40000000000003</v>
      </c>
      <c r="E59" s="63">
        <v>0.9390770664595175</v>
      </c>
      <c r="F59" s="63">
        <f t="shared" si="2"/>
        <v>427.6556960656643</v>
      </c>
    </row>
    <row r="60" spans="1:8" ht="32.25" customHeight="1">
      <c r="A60" s="272">
        <v>4</v>
      </c>
      <c r="B60" s="73" t="s">
        <v>126</v>
      </c>
      <c r="C60" s="272" t="s">
        <v>94</v>
      </c>
      <c r="D60" s="82">
        <v>23</v>
      </c>
      <c r="E60" s="63">
        <v>0.79001721464054642</v>
      </c>
      <c r="F60" s="63">
        <f t="shared" si="2"/>
        <v>18.170395936732568</v>
      </c>
    </row>
    <row r="61" spans="1:8" ht="33.75" customHeight="1">
      <c r="A61" s="272">
        <v>5</v>
      </c>
      <c r="B61" s="73" t="s">
        <v>236</v>
      </c>
      <c r="C61" s="272" t="s">
        <v>101</v>
      </c>
      <c r="D61" s="74">
        <f>0.09*23</f>
        <v>2.0699999999999998</v>
      </c>
      <c r="E61" s="63">
        <v>16.977917122180802</v>
      </c>
      <c r="F61" s="63">
        <f t="shared" si="2"/>
        <v>35.144288442914259</v>
      </c>
    </row>
    <row r="62" spans="1:8" ht="36.75" customHeight="1">
      <c r="A62" s="272">
        <v>6</v>
      </c>
      <c r="B62" s="73" t="s">
        <v>167</v>
      </c>
      <c r="C62" s="272" t="s">
        <v>83</v>
      </c>
      <c r="D62" s="83">
        <f>5.2/100*23</f>
        <v>1.1960000000000002</v>
      </c>
      <c r="E62" s="63">
        <v>165.52209614158255</v>
      </c>
      <c r="F62" s="63">
        <f t="shared" si="2"/>
        <v>197.96442698533275</v>
      </c>
    </row>
    <row r="63" spans="1:8" ht="36.75" customHeight="1">
      <c r="A63" s="272">
        <v>7</v>
      </c>
      <c r="B63" s="130" t="s">
        <v>285</v>
      </c>
      <c r="C63" s="127" t="s">
        <v>78</v>
      </c>
      <c r="D63" s="82">
        <f>22*23</f>
        <v>506</v>
      </c>
      <c r="E63" s="63">
        <v>0.29811970363794205</v>
      </c>
      <c r="F63" s="63">
        <f>+E63*D63</f>
        <v>150.84857004079868</v>
      </c>
    </row>
    <row r="64" spans="1:8" ht="26.25" customHeight="1">
      <c r="A64" s="65"/>
      <c r="B64" s="102" t="s">
        <v>384</v>
      </c>
      <c r="C64" s="65"/>
      <c r="D64" s="109"/>
      <c r="E64" s="66"/>
      <c r="F64" s="66"/>
    </row>
    <row r="65" spans="1:8" ht="26.25" customHeight="1">
      <c r="A65" s="65"/>
      <c r="B65" s="102" t="s">
        <v>308</v>
      </c>
      <c r="C65" s="65"/>
      <c r="D65" s="109"/>
      <c r="E65" s="66"/>
      <c r="F65" s="66"/>
    </row>
    <row r="66" spans="1:8" s="155" customFormat="1" ht="51" customHeight="1">
      <c r="A66" s="127">
        <v>1</v>
      </c>
      <c r="B66" s="130" t="s">
        <v>139</v>
      </c>
      <c r="C66" s="153" t="s">
        <v>78</v>
      </c>
      <c r="D66" s="250">
        <v>39</v>
      </c>
      <c r="E66" s="134">
        <v>21.690657694077526</v>
      </c>
      <c r="F66" s="134">
        <f t="shared" ref="F66:F77" si="3">E66*D66</f>
        <v>845.9356500690235</v>
      </c>
      <c r="H66" s="62"/>
    </row>
    <row r="67" spans="1:8" s="155" customFormat="1" ht="54" customHeight="1">
      <c r="A67" s="127">
        <v>2</v>
      </c>
      <c r="B67" s="130" t="s">
        <v>320</v>
      </c>
      <c r="C67" s="127" t="s">
        <v>94</v>
      </c>
      <c r="D67" s="127">
        <f>99.2+25.6+24.8+12.8</f>
        <v>162.40000000000003</v>
      </c>
      <c r="E67" s="134">
        <v>5.2469067840277805</v>
      </c>
      <c r="F67" s="134">
        <f t="shared" si="3"/>
        <v>852.09766172611171</v>
      </c>
      <c r="H67" s="62"/>
    </row>
    <row r="68" spans="1:8" s="155" customFormat="1" ht="37.5" customHeight="1">
      <c r="A68" s="127">
        <v>3</v>
      </c>
      <c r="B68" s="130" t="s">
        <v>247</v>
      </c>
      <c r="C68" s="127" t="s">
        <v>81</v>
      </c>
      <c r="D68" s="127">
        <f>65.72/1000+16.96/1000+219.02/1000+56.52/1000+4.81/1000+1.24/1000+29.2/1000+7.54/1000</f>
        <v>0.40101000000000003</v>
      </c>
      <c r="E68" s="134">
        <v>714.2451232992363</v>
      </c>
      <c r="F68" s="134">
        <f t="shared" si="3"/>
        <v>286.41943689422675</v>
      </c>
      <c r="H68" s="62"/>
    </row>
    <row r="69" spans="1:8" s="155" customFormat="1" ht="41.25" customHeight="1">
      <c r="A69" s="198">
        <v>4</v>
      </c>
      <c r="B69" s="199" t="s">
        <v>146</v>
      </c>
      <c r="C69" s="198" t="s">
        <v>84</v>
      </c>
      <c r="D69" s="220">
        <f>22.94+5.92</f>
        <v>28.86</v>
      </c>
      <c r="E69" s="187">
        <v>1.4905985181897103</v>
      </c>
      <c r="F69" s="187">
        <f t="shared" si="3"/>
        <v>43.018673234955038</v>
      </c>
      <c r="H69" s="62"/>
    </row>
    <row r="70" spans="1:8" s="155" customFormat="1" ht="42" customHeight="1">
      <c r="A70" s="198">
        <v>5</v>
      </c>
      <c r="B70" s="199" t="s">
        <v>142</v>
      </c>
      <c r="C70" s="198" t="s">
        <v>83</v>
      </c>
      <c r="D70" s="198">
        <v>1.1036999999999999</v>
      </c>
      <c r="E70" s="187">
        <v>165.52209614158255</v>
      </c>
      <c r="F70" s="187">
        <f t="shared" si="3"/>
        <v>182.68673751146466</v>
      </c>
      <c r="H70" s="62"/>
    </row>
    <row r="71" spans="1:8" s="155" customFormat="1" ht="30" customHeight="1">
      <c r="A71" s="127">
        <v>6</v>
      </c>
      <c r="B71" s="130" t="s">
        <v>147</v>
      </c>
      <c r="C71" s="127" t="s">
        <v>94</v>
      </c>
      <c r="D71" s="157">
        <f>124+32</f>
        <v>156</v>
      </c>
      <c r="E71" s="134">
        <v>0.31302568881983911</v>
      </c>
      <c r="F71" s="134">
        <f t="shared" si="3"/>
        <v>48.832007455894903</v>
      </c>
      <c r="H71" s="62"/>
    </row>
    <row r="72" spans="1:8" ht="70.5" customHeight="1">
      <c r="A72" s="272">
        <v>7</v>
      </c>
      <c r="B72" s="73" t="s">
        <v>297</v>
      </c>
      <c r="C72" s="272" t="s">
        <v>134</v>
      </c>
      <c r="D72" s="74">
        <v>1.95</v>
      </c>
      <c r="E72" s="63">
        <v>123.0781743345445</v>
      </c>
      <c r="F72" s="63">
        <f t="shared" si="3"/>
        <v>240.00243995236175</v>
      </c>
    </row>
    <row r="73" spans="1:8" s="155" customFormat="1" ht="48" customHeight="1">
      <c r="A73" s="127">
        <v>8</v>
      </c>
      <c r="B73" s="130" t="s">
        <v>299</v>
      </c>
      <c r="C73" s="127" t="s">
        <v>134</v>
      </c>
      <c r="D73" s="154">
        <v>0.11700000000000001</v>
      </c>
      <c r="E73" s="134">
        <v>75.491643204473036</v>
      </c>
      <c r="F73" s="134">
        <f t="shared" si="3"/>
        <v>8.8325222549233455</v>
      </c>
      <c r="H73" s="62"/>
    </row>
    <row r="74" spans="1:8" s="125" customFormat="1" ht="36" customHeight="1">
      <c r="A74" s="124">
        <v>9</v>
      </c>
      <c r="B74" s="210" t="s">
        <v>302</v>
      </c>
      <c r="C74" s="124" t="s">
        <v>78</v>
      </c>
      <c r="D74" s="231">
        <v>39</v>
      </c>
      <c r="E74" s="135">
        <v>1.2788115192148071</v>
      </c>
      <c r="F74" s="135">
        <f t="shared" si="3"/>
        <v>49.873649249377479</v>
      </c>
      <c r="H74" s="62"/>
    </row>
    <row r="75" spans="1:8" s="125" customFormat="1" ht="48.75" customHeight="1">
      <c r="A75" s="124">
        <v>10</v>
      </c>
      <c r="B75" s="210" t="s">
        <v>304</v>
      </c>
      <c r="C75" s="124" t="s">
        <v>94</v>
      </c>
      <c r="D75" s="166">
        <f>2.48+0.64</f>
        <v>3.12</v>
      </c>
      <c r="E75" s="135">
        <v>3.2793167400173631</v>
      </c>
      <c r="F75" s="135">
        <f t="shared" si="3"/>
        <v>10.231468228854173</v>
      </c>
      <c r="H75" s="62"/>
    </row>
    <row r="76" spans="1:8" s="125" customFormat="1" ht="52.5" customHeight="1">
      <c r="A76" s="97">
        <v>11</v>
      </c>
      <c r="B76" s="123" t="s">
        <v>305</v>
      </c>
      <c r="C76" s="97" t="s">
        <v>78</v>
      </c>
      <c r="D76" s="166">
        <v>39</v>
      </c>
      <c r="E76" s="121">
        <v>7.4529925909485512E-2</v>
      </c>
      <c r="F76" s="121">
        <f t="shared" si="3"/>
        <v>2.9066671104699351</v>
      </c>
      <c r="H76" s="62"/>
    </row>
    <row r="77" spans="1:8" s="155" customFormat="1" ht="81">
      <c r="A77" s="127">
        <v>12</v>
      </c>
      <c r="B77" s="130" t="s">
        <v>306</v>
      </c>
      <c r="C77" s="153" t="s">
        <v>144</v>
      </c>
      <c r="D77" s="127">
        <f>31+16</f>
        <v>47</v>
      </c>
      <c r="E77" s="134">
        <v>29.429837880387666</v>
      </c>
      <c r="F77" s="134">
        <f t="shared" si="3"/>
        <v>1383.2023803782204</v>
      </c>
      <c r="H77" s="62"/>
    </row>
    <row r="78" spans="1:8" ht="27" customHeight="1">
      <c r="A78" s="113"/>
      <c r="B78" s="90" t="s">
        <v>321</v>
      </c>
      <c r="C78" s="113"/>
      <c r="D78" s="218"/>
      <c r="E78" s="113"/>
      <c r="F78" s="113"/>
    </row>
    <row r="79" spans="1:8" s="155" customFormat="1" ht="54" customHeight="1">
      <c r="A79" s="127">
        <v>1</v>
      </c>
      <c r="B79" s="130" t="s">
        <v>238</v>
      </c>
      <c r="C79" s="127" t="s">
        <v>94</v>
      </c>
      <c r="D79" s="127">
        <v>31</v>
      </c>
      <c r="E79" s="134">
        <v>3.5774364436553046</v>
      </c>
      <c r="F79" s="134">
        <f>E79*D79</f>
        <v>110.90052975331444</v>
      </c>
      <c r="H79" s="62"/>
    </row>
    <row r="80" spans="1:8" s="155" customFormat="1" ht="37.5" customHeight="1">
      <c r="A80" s="127">
        <v>2</v>
      </c>
      <c r="B80" s="130" t="s">
        <v>218</v>
      </c>
      <c r="C80" s="127" t="s">
        <v>81</v>
      </c>
      <c r="D80" s="127">
        <v>0.31394</v>
      </c>
      <c r="E80" s="134">
        <v>714.2451232992363</v>
      </c>
      <c r="F80" s="134">
        <f>E80*D80</f>
        <v>224.23011400856225</v>
      </c>
      <c r="H80" s="62"/>
    </row>
    <row r="81" spans="1:8" ht="27" customHeight="1">
      <c r="A81" s="113"/>
      <c r="B81" s="90" t="s">
        <v>309</v>
      </c>
      <c r="C81" s="113"/>
      <c r="D81" s="218"/>
      <c r="E81" s="113"/>
      <c r="F81" s="113"/>
    </row>
    <row r="82" spans="1:8" ht="70.5" customHeight="1">
      <c r="A82" s="272">
        <v>1</v>
      </c>
      <c r="B82" s="73" t="s">
        <v>310</v>
      </c>
      <c r="C82" s="272" t="s">
        <v>134</v>
      </c>
      <c r="D82" s="74">
        <v>0.36</v>
      </c>
      <c r="E82" s="63">
        <v>140.96535655282102</v>
      </c>
      <c r="F82" s="63">
        <f>E82*D82</f>
        <v>50.747528359015568</v>
      </c>
    </row>
    <row r="83" spans="1:8" ht="67.5" customHeight="1">
      <c r="A83" s="272">
        <v>2</v>
      </c>
      <c r="B83" s="73" t="s">
        <v>312</v>
      </c>
      <c r="C83" s="272" t="s">
        <v>134</v>
      </c>
      <c r="D83" s="74">
        <v>2.58</v>
      </c>
      <c r="E83" s="63">
        <v>155.87134173471813</v>
      </c>
      <c r="F83" s="63">
        <f>E83*D83</f>
        <v>402.14806167557276</v>
      </c>
    </row>
    <row r="84" spans="1:8" ht="67.5" customHeight="1">
      <c r="A84" s="272">
        <v>3</v>
      </c>
      <c r="B84" s="73" t="s">
        <v>313</v>
      </c>
      <c r="C84" s="272" t="s">
        <v>134</v>
      </c>
      <c r="D84" s="74">
        <v>1.42</v>
      </c>
      <c r="E84" s="63">
        <v>137.98415951644159</v>
      </c>
      <c r="F84" s="63">
        <f>E84*D84</f>
        <v>195.93750651334705</v>
      </c>
    </row>
    <row r="85" spans="1:8" ht="67.5" customHeight="1">
      <c r="A85" s="272">
        <v>4</v>
      </c>
      <c r="B85" s="73" t="s">
        <v>315</v>
      </c>
      <c r="C85" s="272" t="s">
        <v>134</v>
      </c>
      <c r="D85" s="74">
        <v>0.63</v>
      </c>
      <c r="E85" s="63">
        <v>135.00296248006217</v>
      </c>
      <c r="F85" s="63">
        <f>E85*D85</f>
        <v>85.051866362439171</v>
      </c>
    </row>
    <row r="86" spans="1:8" ht="39.75" customHeight="1">
      <c r="A86" s="91"/>
      <c r="B86" s="92" t="s">
        <v>322</v>
      </c>
      <c r="C86" s="91"/>
      <c r="D86" s="91"/>
      <c r="E86" s="91"/>
      <c r="F86" s="91"/>
    </row>
    <row r="87" spans="1:8" ht="36.75" customHeight="1">
      <c r="A87" s="272">
        <v>1</v>
      </c>
      <c r="B87" s="73" t="s">
        <v>237</v>
      </c>
      <c r="C87" s="272" t="s">
        <v>80</v>
      </c>
      <c r="D87" s="76">
        <v>8.5299999999999994</v>
      </c>
      <c r="E87" s="63">
        <v>6.2947830810249616</v>
      </c>
      <c r="F87" s="63">
        <f>E87*D87</f>
        <v>53.694499681142922</v>
      </c>
    </row>
    <row r="88" spans="1:8" ht="39.75" customHeight="1">
      <c r="A88" s="272">
        <v>2</v>
      </c>
      <c r="B88" s="73" t="s">
        <v>220</v>
      </c>
      <c r="C88" s="272" t="s">
        <v>80</v>
      </c>
      <c r="D88" s="76">
        <v>0.78</v>
      </c>
      <c r="E88" s="63">
        <v>16.335497149229528</v>
      </c>
      <c r="F88" s="63">
        <f>E88*D88</f>
        <v>12.741687776399033</v>
      </c>
    </row>
    <row r="89" spans="1:8" s="155" customFormat="1" ht="38.25" customHeight="1">
      <c r="A89" s="127">
        <v>3</v>
      </c>
      <c r="B89" s="221" t="s">
        <v>239</v>
      </c>
      <c r="C89" s="180" t="s">
        <v>186</v>
      </c>
      <c r="D89" s="178">
        <v>6.89</v>
      </c>
      <c r="E89" s="134">
        <v>0.69793650251583084</v>
      </c>
      <c r="F89" s="134">
        <f>E89*D89</f>
        <v>4.8087825023340747</v>
      </c>
      <c r="H89" s="62"/>
    </row>
    <row r="90" spans="1:8" s="190" customFormat="1" ht="41.25" customHeight="1">
      <c r="A90" s="152">
        <v>4</v>
      </c>
      <c r="B90" s="151" t="s">
        <v>197</v>
      </c>
      <c r="C90" s="152" t="s">
        <v>81</v>
      </c>
      <c r="D90" s="222">
        <v>12.4</v>
      </c>
      <c r="E90" s="135">
        <v>2.0511510092551686</v>
      </c>
      <c r="F90" s="135">
        <f>E90*D90</f>
        <v>25.434272514764093</v>
      </c>
      <c r="H90" s="62"/>
    </row>
    <row r="91" spans="1:8" s="40" customFormat="1" ht="37.5" customHeight="1">
      <c r="A91" s="272">
        <v>5</v>
      </c>
      <c r="B91" s="73" t="s">
        <v>232</v>
      </c>
      <c r="C91" s="272" t="s">
        <v>80</v>
      </c>
      <c r="D91" s="76">
        <v>7.44</v>
      </c>
      <c r="E91" s="63">
        <v>65.292731673488788</v>
      </c>
      <c r="F91" s="63">
        <f>E91*D91</f>
        <v>485.77792365075663</v>
      </c>
      <c r="H91" s="62"/>
    </row>
    <row r="92" spans="1:8" ht="28.5" customHeight="1">
      <c r="A92" s="91"/>
      <c r="B92" s="92" t="s">
        <v>222</v>
      </c>
      <c r="C92" s="91"/>
      <c r="D92" s="91"/>
      <c r="E92" s="91"/>
      <c r="F92" s="91"/>
    </row>
    <row r="93" spans="1:8" ht="52.5" customHeight="1">
      <c r="A93" s="64">
        <v>1</v>
      </c>
      <c r="B93" s="72" t="s">
        <v>240</v>
      </c>
      <c r="C93" s="69" t="s">
        <v>93</v>
      </c>
      <c r="D93" s="245">
        <v>8.8999999999999996E-2</v>
      </c>
      <c r="E93" s="68">
        <v>954.95074855107259</v>
      </c>
      <c r="F93" s="68">
        <f>E93*D93</f>
        <v>84.990616621045461</v>
      </c>
    </row>
    <row r="94" spans="1:8" ht="65.25" customHeight="1">
      <c r="A94" s="272">
        <v>2</v>
      </c>
      <c r="B94" s="73" t="s">
        <v>221</v>
      </c>
      <c r="C94" s="272" t="s">
        <v>80</v>
      </c>
      <c r="D94" s="74">
        <v>29.68</v>
      </c>
      <c r="E94" s="63">
        <v>1.4925774315832385</v>
      </c>
      <c r="F94" s="63">
        <f>E94*D94</f>
        <v>44.299698169390517</v>
      </c>
    </row>
    <row r="95" spans="1:8" ht="26.25" customHeight="1">
      <c r="A95" s="272">
        <v>3</v>
      </c>
      <c r="B95" s="73" t="s">
        <v>195</v>
      </c>
      <c r="C95" s="272" t="s">
        <v>80</v>
      </c>
      <c r="D95" s="83">
        <v>89</v>
      </c>
      <c r="E95" s="63">
        <v>1.8235402533690872</v>
      </c>
      <c r="F95" s="63">
        <f>E95*D95</f>
        <v>162.29508254984876</v>
      </c>
    </row>
    <row r="96" spans="1:8" ht="40.5" customHeight="1">
      <c r="A96" s="272">
        <v>4</v>
      </c>
      <c r="B96" s="73" t="s">
        <v>241</v>
      </c>
      <c r="C96" s="272" t="s">
        <v>134</v>
      </c>
      <c r="D96" s="74">
        <v>3.71</v>
      </c>
      <c r="E96" s="63">
        <v>69.546270304299796</v>
      </c>
      <c r="F96" s="63">
        <f>E96*D96</f>
        <v>258.01666282895224</v>
      </c>
    </row>
    <row r="97" spans="1:8" ht="36" customHeight="1">
      <c r="A97" s="272">
        <v>5</v>
      </c>
      <c r="B97" s="73" t="s">
        <v>243</v>
      </c>
      <c r="C97" s="272" t="s">
        <v>94</v>
      </c>
      <c r="D97" s="82">
        <v>371</v>
      </c>
      <c r="E97" s="63">
        <v>0.17141882959181667</v>
      </c>
      <c r="F97" s="63">
        <f>E97*D97</f>
        <v>63.596385778563985</v>
      </c>
    </row>
    <row r="98" spans="1:8" ht="26.25" customHeight="1">
      <c r="A98" s="272"/>
      <c r="B98" s="90" t="s">
        <v>223</v>
      </c>
      <c r="C98" s="273"/>
      <c r="D98" s="76"/>
      <c r="E98" s="63"/>
      <c r="F98" s="63"/>
    </row>
    <row r="99" spans="1:8" ht="39.75" customHeight="1">
      <c r="A99" s="272">
        <v>1</v>
      </c>
      <c r="B99" s="73" t="s">
        <v>230</v>
      </c>
      <c r="C99" s="65" t="s">
        <v>80</v>
      </c>
      <c r="D99" s="76">
        <v>3.5</v>
      </c>
      <c r="E99" s="63">
        <v>6.2947830810249616</v>
      </c>
      <c r="F99" s="63">
        <f>E99*D99</f>
        <v>22.031740783587367</v>
      </c>
    </row>
    <row r="100" spans="1:8" ht="82.5" customHeight="1">
      <c r="A100" s="272">
        <v>2</v>
      </c>
      <c r="B100" s="73" t="s">
        <v>224</v>
      </c>
      <c r="C100" s="272" t="s">
        <v>80</v>
      </c>
      <c r="D100" s="82">
        <v>1</v>
      </c>
      <c r="E100" s="63">
        <v>1.4925774315832385</v>
      </c>
      <c r="F100" s="63">
        <f>E100*D100</f>
        <v>1.4925774315832385</v>
      </c>
    </row>
    <row r="101" spans="1:8" ht="39.75" customHeight="1">
      <c r="A101" s="270">
        <v>3</v>
      </c>
      <c r="B101" s="71" t="s">
        <v>195</v>
      </c>
      <c r="C101" s="65" t="s">
        <v>80</v>
      </c>
      <c r="D101" s="217">
        <v>2.5</v>
      </c>
      <c r="E101" s="66">
        <v>1.8235402533690872</v>
      </c>
      <c r="F101" s="66">
        <f>E101*D101</f>
        <v>4.5588506334227183</v>
      </c>
    </row>
    <row r="102" spans="1:8" ht="39.75" customHeight="1">
      <c r="A102" s="272">
        <v>4</v>
      </c>
      <c r="B102" s="73" t="s">
        <v>245</v>
      </c>
      <c r="C102" s="273" t="s">
        <v>228</v>
      </c>
      <c r="D102" s="83">
        <v>0.6</v>
      </c>
      <c r="E102" s="63">
        <v>60.279443497196368</v>
      </c>
      <c r="F102" s="63">
        <f>E102*D102</f>
        <v>36.167666098317817</v>
      </c>
    </row>
    <row r="103" spans="1:8" s="125" customFormat="1" ht="39.75" customHeight="1">
      <c r="A103" s="97">
        <v>5</v>
      </c>
      <c r="B103" s="123" t="s">
        <v>244</v>
      </c>
      <c r="C103" s="196" t="s">
        <v>134</v>
      </c>
      <c r="D103" s="124">
        <f>11/100</f>
        <v>0.11</v>
      </c>
      <c r="E103" s="121">
        <v>77.993859024014085</v>
      </c>
      <c r="F103" s="121">
        <f>E103*D103</f>
        <v>8.5793244926415486</v>
      </c>
      <c r="H103" s="62"/>
    </row>
    <row r="104" spans="1:8" s="155" customFormat="1" ht="33" customHeight="1">
      <c r="A104" s="201"/>
      <c r="B104" s="234" t="s">
        <v>350</v>
      </c>
      <c r="C104" s="201"/>
      <c r="D104" s="201"/>
      <c r="E104" s="201"/>
      <c r="F104" s="201"/>
      <c r="H104" s="62"/>
    </row>
    <row r="105" spans="1:8" s="155" customFormat="1" ht="45.75" customHeight="1">
      <c r="A105" s="127">
        <v>1</v>
      </c>
      <c r="B105" s="130" t="s">
        <v>333</v>
      </c>
      <c r="C105" s="127" t="s">
        <v>78</v>
      </c>
      <c r="D105" s="157">
        <v>1</v>
      </c>
      <c r="E105" s="134">
        <v>28.570301798142179</v>
      </c>
      <c r="F105" s="134">
        <f t="shared" ref="F105:F130" si="4">E105*D105</f>
        <v>28.570301798142179</v>
      </c>
      <c r="H105" s="62"/>
    </row>
    <row r="106" spans="1:8" s="155" customFormat="1" ht="42" customHeight="1">
      <c r="A106" s="127">
        <v>2</v>
      </c>
      <c r="B106" s="130" t="s">
        <v>335</v>
      </c>
      <c r="C106" s="127" t="s">
        <v>78</v>
      </c>
      <c r="D106" s="157">
        <v>1</v>
      </c>
      <c r="E106" s="134">
        <v>37.264962954742757</v>
      </c>
      <c r="F106" s="134">
        <f t="shared" si="4"/>
        <v>37.264962954742757</v>
      </c>
      <c r="H106" s="62"/>
    </row>
    <row r="107" spans="1:8" s="155" customFormat="1" ht="50.25" customHeight="1">
      <c r="A107" s="127">
        <v>3</v>
      </c>
      <c r="B107" s="130" t="s">
        <v>337</v>
      </c>
      <c r="C107" s="127" t="s">
        <v>78</v>
      </c>
      <c r="D107" s="157">
        <v>1</v>
      </c>
      <c r="E107" s="134">
        <v>111.79488886422827</v>
      </c>
      <c r="F107" s="134">
        <f t="shared" si="4"/>
        <v>111.79488886422827</v>
      </c>
      <c r="H107" s="62"/>
    </row>
    <row r="108" spans="1:8" s="155" customFormat="1" ht="39.75" customHeight="1">
      <c r="A108" s="127">
        <v>4</v>
      </c>
      <c r="B108" s="130" t="s">
        <v>339</v>
      </c>
      <c r="C108" s="127" t="s">
        <v>78</v>
      </c>
      <c r="D108" s="157">
        <v>1</v>
      </c>
      <c r="E108" s="134">
        <v>29.811970363794206</v>
      </c>
      <c r="F108" s="134">
        <f t="shared" si="4"/>
        <v>29.811970363794206</v>
      </c>
      <c r="H108" s="62"/>
    </row>
    <row r="109" spans="1:8" s="155" customFormat="1" ht="36" customHeight="1">
      <c r="A109" s="127">
        <v>5</v>
      </c>
      <c r="B109" s="130" t="s">
        <v>354</v>
      </c>
      <c r="C109" s="127" t="s">
        <v>80</v>
      </c>
      <c r="D109" s="264">
        <v>0.2</v>
      </c>
      <c r="E109" s="134">
        <v>16.335497149229528</v>
      </c>
      <c r="F109" s="134">
        <f t="shared" si="4"/>
        <v>3.267099429845906</v>
      </c>
      <c r="H109" s="62"/>
    </row>
    <row r="110" spans="1:8" s="155" customFormat="1" ht="53.25" customHeight="1">
      <c r="A110" s="127">
        <v>6</v>
      </c>
      <c r="B110" s="151" t="s">
        <v>352</v>
      </c>
      <c r="C110" s="152" t="s">
        <v>78</v>
      </c>
      <c r="D110" s="250">
        <v>1</v>
      </c>
      <c r="E110" s="134">
        <v>5.7089923246665908</v>
      </c>
      <c r="F110" s="134">
        <f t="shared" si="4"/>
        <v>5.7089923246665908</v>
      </c>
      <c r="H110" s="62"/>
    </row>
    <row r="111" spans="1:8" s="155" customFormat="1" ht="42.75" customHeight="1">
      <c r="A111" s="127">
        <v>7</v>
      </c>
      <c r="B111" s="130" t="s">
        <v>355</v>
      </c>
      <c r="C111" s="127" t="s">
        <v>78</v>
      </c>
      <c r="D111" s="157">
        <v>1</v>
      </c>
      <c r="E111" s="134">
        <v>1.9974020143742119</v>
      </c>
      <c r="F111" s="134">
        <f t="shared" si="4"/>
        <v>1.9974020143742119</v>
      </c>
      <c r="H111" s="62"/>
    </row>
    <row r="112" spans="1:8" s="190" customFormat="1" ht="39.75" customHeight="1">
      <c r="A112" s="152">
        <v>8</v>
      </c>
      <c r="B112" s="151" t="s">
        <v>357</v>
      </c>
      <c r="C112" s="152" t="s">
        <v>78</v>
      </c>
      <c r="D112" s="250">
        <v>1</v>
      </c>
      <c r="E112" s="134">
        <v>0.92417108127762038</v>
      </c>
      <c r="F112" s="134">
        <f t="shared" si="4"/>
        <v>0.92417108127762038</v>
      </c>
      <c r="H112" s="62"/>
    </row>
    <row r="113" spans="1:9" s="155" customFormat="1" ht="46.5" customHeight="1">
      <c r="A113" s="127">
        <v>9</v>
      </c>
      <c r="B113" s="130" t="s">
        <v>341</v>
      </c>
      <c r="C113" s="198" t="s">
        <v>78</v>
      </c>
      <c r="D113" s="157">
        <v>2</v>
      </c>
      <c r="E113" s="134">
        <v>5.7984282357579726</v>
      </c>
      <c r="F113" s="134">
        <f t="shared" si="4"/>
        <v>11.596856471515945</v>
      </c>
      <c r="H113" s="62"/>
    </row>
    <row r="114" spans="1:9" s="155" customFormat="1" ht="33.75" customHeight="1">
      <c r="A114" s="127">
        <v>10</v>
      </c>
      <c r="B114" s="130" t="s">
        <v>344</v>
      </c>
      <c r="C114" s="127" t="s">
        <v>78</v>
      </c>
      <c r="D114" s="127">
        <v>1</v>
      </c>
      <c r="E114" s="134">
        <v>13.243667250505457</v>
      </c>
      <c r="F114" s="134">
        <f t="shared" si="4"/>
        <v>13.243667250505457</v>
      </c>
      <c r="H114" s="62"/>
    </row>
    <row r="115" spans="1:9" s="155" customFormat="1" ht="33.75" customHeight="1">
      <c r="A115" s="127">
        <v>11</v>
      </c>
      <c r="B115" s="130" t="s">
        <v>346</v>
      </c>
      <c r="C115" s="127" t="s">
        <v>78</v>
      </c>
      <c r="D115" s="157">
        <f>1*2</f>
        <v>2</v>
      </c>
      <c r="E115" s="134">
        <v>0.38755561472932465</v>
      </c>
      <c r="F115" s="134">
        <f t="shared" si="4"/>
        <v>0.7751112294586493</v>
      </c>
      <c r="H115" s="62"/>
    </row>
    <row r="116" spans="1:9" s="158" customFormat="1" ht="36.75" customHeight="1">
      <c r="A116" s="152">
        <v>12</v>
      </c>
      <c r="B116" s="151" t="s">
        <v>360</v>
      </c>
      <c r="C116" s="152" t="s">
        <v>81</v>
      </c>
      <c r="D116" s="135">
        <v>0.02</v>
      </c>
      <c r="E116" s="135">
        <v>82.836457753311009</v>
      </c>
      <c r="F116" s="135">
        <f t="shared" si="4"/>
        <v>1.6567291550662202</v>
      </c>
      <c r="H116" s="62"/>
    </row>
    <row r="117" spans="1:9" s="155" customFormat="1" ht="33" customHeight="1">
      <c r="A117" s="127">
        <v>13</v>
      </c>
      <c r="B117" s="130" t="s">
        <v>362</v>
      </c>
      <c r="C117" s="198" t="s">
        <v>94</v>
      </c>
      <c r="D117" s="264">
        <v>4.2</v>
      </c>
      <c r="E117" s="134">
        <v>4.6766243011017847</v>
      </c>
      <c r="F117" s="134">
        <f t="shared" si="4"/>
        <v>19.641822064627497</v>
      </c>
      <c r="H117" s="62"/>
    </row>
    <row r="118" spans="1:9" s="155" customFormat="1" ht="34.5" customHeight="1">
      <c r="A118" s="127">
        <v>14</v>
      </c>
      <c r="B118" s="130" t="s">
        <v>347</v>
      </c>
      <c r="C118" s="127" t="s">
        <v>81</v>
      </c>
      <c r="D118" s="268">
        <f>3.8/1000</f>
        <v>3.8E-3</v>
      </c>
      <c r="E118" s="134">
        <v>714.25009196096357</v>
      </c>
      <c r="F118" s="134">
        <f t="shared" si="4"/>
        <v>2.7141503494516614</v>
      </c>
      <c r="H118" s="62"/>
    </row>
    <row r="119" spans="1:9" s="155" customFormat="1" ht="51" customHeight="1">
      <c r="A119" s="127">
        <v>15</v>
      </c>
      <c r="B119" s="130" t="s">
        <v>365</v>
      </c>
      <c r="C119" s="127" t="s">
        <v>83</v>
      </c>
      <c r="D119" s="134">
        <v>0.13</v>
      </c>
      <c r="E119" s="134">
        <v>112.22979077841926</v>
      </c>
      <c r="F119" s="134">
        <f t="shared" si="4"/>
        <v>14.589872801194504</v>
      </c>
      <c r="H119" s="62"/>
    </row>
    <row r="120" spans="1:9" s="155" customFormat="1" ht="71.25" customHeight="1">
      <c r="A120" s="127">
        <v>16</v>
      </c>
      <c r="B120" s="130" t="s">
        <v>366</v>
      </c>
      <c r="C120" s="127" t="s">
        <v>93</v>
      </c>
      <c r="D120" s="268">
        <f>181.44/1000</f>
        <v>0.18143999999999999</v>
      </c>
      <c r="E120" s="134">
        <v>1209.3983970163411</v>
      </c>
      <c r="F120" s="134">
        <f t="shared" si="4"/>
        <v>219.43324515464491</v>
      </c>
      <c r="H120" s="62"/>
    </row>
    <row r="121" spans="1:9" s="158" customFormat="1" ht="36" customHeight="1">
      <c r="A121" s="152">
        <v>17</v>
      </c>
      <c r="B121" s="151" t="s">
        <v>328</v>
      </c>
      <c r="C121" s="152" t="s">
        <v>162</v>
      </c>
      <c r="D121" s="152">
        <v>11.34</v>
      </c>
      <c r="E121" s="135">
        <v>9.4464463367936009</v>
      </c>
      <c r="F121" s="135">
        <f t="shared" si="4"/>
        <v>107.12270145923944</v>
      </c>
      <c r="H121" s="62"/>
    </row>
    <row r="122" spans="1:9" s="155" customFormat="1" ht="41.25" customHeight="1">
      <c r="A122" s="127">
        <v>18</v>
      </c>
      <c r="B122" s="130" t="s">
        <v>330</v>
      </c>
      <c r="C122" s="127" t="s">
        <v>80</v>
      </c>
      <c r="D122" s="127">
        <v>22.68</v>
      </c>
      <c r="E122" s="134">
        <v>11.934349707500438</v>
      </c>
      <c r="F122" s="134">
        <f t="shared" si="4"/>
        <v>270.67105136610991</v>
      </c>
      <c r="H122" s="278"/>
    </row>
    <row r="123" spans="1:9" s="158" customFormat="1" ht="59.25" customHeight="1">
      <c r="A123" s="152">
        <v>19</v>
      </c>
      <c r="B123" s="269" t="s">
        <v>367</v>
      </c>
      <c r="C123" s="152" t="s">
        <v>162</v>
      </c>
      <c r="D123" s="152">
        <v>17</v>
      </c>
      <c r="E123" s="135">
        <v>6.2947830810249616</v>
      </c>
      <c r="F123" s="135">
        <f t="shared" si="4"/>
        <v>107.01131237742435</v>
      </c>
      <c r="H123" s="40"/>
    </row>
    <row r="124" spans="1:9" s="155" customFormat="1" ht="48.75" customHeight="1">
      <c r="A124" s="127">
        <v>20</v>
      </c>
      <c r="B124" s="130" t="s">
        <v>368</v>
      </c>
      <c r="C124" s="198" t="s">
        <v>94</v>
      </c>
      <c r="D124" s="157">
        <v>92</v>
      </c>
      <c r="E124" s="134">
        <v>0.84964115536813489</v>
      </c>
      <c r="F124" s="134">
        <f t="shared" si="4"/>
        <v>78.166986293868405</v>
      </c>
      <c r="H124" s="279"/>
      <c r="I124" s="277"/>
    </row>
    <row r="125" spans="1:9" s="155" customFormat="1" ht="48.75" customHeight="1">
      <c r="A125" s="127">
        <v>21</v>
      </c>
      <c r="B125" s="130" t="s">
        <v>369</v>
      </c>
      <c r="C125" s="198" t="s">
        <v>94</v>
      </c>
      <c r="D125" s="157">
        <v>60</v>
      </c>
      <c r="E125" s="134">
        <v>0.50680349618450149</v>
      </c>
      <c r="F125" s="134">
        <f t="shared" si="4"/>
        <v>30.408209771070091</v>
      </c>
      <c r="H125" s="279"/>
      <c r="I125" s="277"/>
    </row>
    <row r="126" spans="1:9" s="155" customFormat="1" ht="48.75" customHeight="1">
      <c r="A126" s="127">
        <v>22</v>
      </c>
      <c r="B126" s="130" t="s">
        <v>370</v>
      </c>
      <c r="C126" s="198" t="s">
        <v>94</v>
      </c>
      <c r="D126" s="157">
        <v>37</v>
      </c>
      <c r="E126" s="134">
        <v>0.20868379254655947</v>
      </c>
      <c r="F126" s="134">
        <f t="shared" si="4"/>
        <v>7.7213003242227005</v>
      </c>
      <c r="H126" s="279"/>
      <c r="I126" s="277"/>
    </row>
    <row r="127" spans="1:9" s="155" customFormat="1" ht="45.75" customHeight="1">
      <c r="A127" s="127">
        <v>23</v>
      </c>
      <c r="B127" s="151" t="s">
        <v>374</v>
      </c>
      <c r="C127" s="152" t="s">
        <v>78</v>
      </c>
      <c r="D127" s="250">
        <v>2</v>
      </c>
      <c r="E127" s="134">
        <v>6.2605137763967829</v>
      </c>
      <c r="F127" s="134">
        <f t="shared" si="4"/>
        <v>12.521027552793566</v>
      </c>
      <c r="H127" s="276"/>
      <c r="I127" s="40"/>
    </row>
    <row r="128" spans="1:9" s="155" customFormat="1" ht="45.75" customHeight="1">
      <c r="A128" s="127">
        <v>24</v>
      </c>
      <c r="B128" s="151" t="s">
        <v>375</v>
      </c>
      <c r="C128" s="152" t="s">
        <v>78</v>
      </c>
      <c r="D128" s="250">
        <v>5</v>
      </c>
      <c r="E128" s="134">
        <v>5.7089923246665908</v>
      </c>
      <c r="F128" s="134">
        <f t="shared" si="4"/>
        <v>28.544961623332952</v>
      </c>
      <c r="H128" s="279"/>
      <c r="I128" s="40"/>
    </row>
    <row r="129" spans="1:9" s="155" customFormat="1" ht="45.75" customHeight="1">
      <c r="A129" s="127">
        <v>25</v>
      </c>
      <c r="B129" s="151" t="s">
        <v>376</v>
      </c>
      <c r="C129" s="152" t="s">
        <v>78</v>
      </c>
      <c r="D129" s="250">
        <v>7</v>
      </c>
      <c r="E129" s="134">
        <v>5.2767187543915748</v>
      </c>
      <c r="F129" s="134">
        <f t="shared" si="4"/>
        <v>36.937031280741024</v>
      </c>
      <c r="H129" s="40"/>
      <c r="I129" s="40"/>
    </row>
    <row r="130" spans="1:9" s="155" customFormat="1" ht="45.75" customHeight="1">
      <c r="A130" s="127">
        <v>26</v>
      </c>
      <c r="B130" s="151" t="s">
        <v>377</v>
      </c>
      <c r="C130" s="152" t="s">
        <v>78</v>
      </c>
      <c r="D130" s="250">
        <v>2</v>
      </c>
      <c r="E130" s="134">
        <v>1.0434189627327972</v>
      </c>
      <c r="F130" s="134">
        <f t="shared" si="4"/>
        <v>2.0868379254655944</v>
      </c>
      <c r="H130" s="62"/>
    </row>
    <row r="131" spans="1:9" s="155" customFormat="1" ht="34.5" customHeight="1">
      <c r="A131" s="127">
        <v>27</v>
      </c>
      <c r="B131" s="130" t="s">
        <v>326</v>
      </c>
      <c r="C131" s="127" t="s">
        <v>78</v>
      </c>
      <c r="D131" s="157">
        <v>12</v>
      </c>
      <c r="E131" s="134">
        <v>1.1328548738241799</v>
      </c>
      <c r="F131" s="134">
        <f>+E131*D131</f>
        <v>13.594258485890158</v>
      </c>
      <c r="H131" s="62"/>
    </row>
    <row r="132" spans="1:9" s="158" customFormat="1" ht="58.5" customHeight="1">
      <c r="A132" s="152">
        <v>28</v>
      </c>
      <c r="B132" s="151" t="s">
        <v>378</v>
      </c>
      <c r="C132" s="152" t="s">
        <v>94</v>
      </c>
      <c r="D132" s="250">
        <v>24</v>
      </c>
      <c r="E132" s="135">
        <v>0.31302568881983911</v>
      </c>
      <c r="F132" s="135">
        <f>E132*D132</f>
        <v>7.5126165316761391</v>
      </c>
      <c r="H132" s="62"/>
    </row>
    <row r="133" spans="1:9" s="155" customFormat="1" ht="33" customHeight="1">
      <c r="A133" s="201"/>
      <c r="B133" s="332" t="s">
        <v>169</v>
      </c>
      <c r="C133" s="333"/>
      <c r="D133" s="201"/>
      <c r="E133" s="201"/>
      <c r="F133" s="201"/>
    </row>
    <row r="134" spans="1:9" ht="18">
      <c r="A134" s="145">
        <v>1</v>
      </c>
      <c r="B134" s="146" t="s">
        <v>217</v>
      </c>
      <c r="C134" s="145" t="s">
        <v>78</v>
      </c>
      <c r="D134" s="145">
        <v>1</v>
      </c>
      <c r="E134" s="145">
        <v>486</v>
      </c>
      <c r="F134" s="145">
        <f>+D134*E134</f>
        <v>486</v>
      </c>
    </row>
    <row r="135" spans="1:9" ht="18">
      <c r="A135" s="145">
        <v>2</v>
      </c>
      <c r="B135" s="146" t="s">
        <v>211</v>
      </c>
      <c r="C135" s="145" t="s">
        <v>78</v>
      </c>
      <c r="D135" s="145">
        <v>1</v>
      </c>
      <c r="E135" s="145">
        <v>221</v>
      </c>
      <c r="F135" s="145">
        <f>+D135*E135</f>
        <v>221</v>
      </c>
    </row>
    <row r="136" spans="1:9" ht="18">
      <c r="A136" s="145">
        <v>3</v>
      </c>
      <c r="B136" s="146" t="s">
        <v>212</v>
      </c>
      <c r="C136" s="145" t="s">
        <v>78</v>
      </c>
      <c r="D136" s="145">
        <v>1</v>
      </c>
      <c r="E136" s="145">
        <v>252</v>
      </c>
      <c r="F136" s="145">
        <f t="shared" ref="F136:F140" si="5">+D136*E136</f>
        <v>252</v>
      </c>
    </row>
    <row r="137" spans="1:9" ht="18">
      <c r="A137" s="145">
        <v>4</v>
      </c>
      <c r="B137" s="146" t="s">
        <v>213</v>
      </c>
      <c r="C137" s="145" t="s">
        <v>78</v>
      </c>
      <c r="D137" s="145">
        <v>1</v>
      </c>
      <c r="E137" s="145">
        <v>252</v>
      </c>
      <c r="F137" s="145">
        <f t="shared" si="5"/>
        <v>252</v>
      </c>
    </row>
    <row r="138" spans="1:9" ht="18">
      <c r="A138" s="145">
        <v>5</v>
      </c>
      <c r="B138" s="146" t="s">
        <v>214</v>
      </c>
      <c r="C138" s="145" t="s">
        <v>78</v>
      </c>
      <c r="D138" s="145">
        <v>1</v>
      </c>
      <c r="E138" s="145">
        <v>221</v>
      </c>
      <c r="F138" s="145">
        <f t="shared" si="5"/>
        <v>221</v>
      </c>
    </row>
    <row r="139" spans="1:9" ht="18">
      <c r="A139" s="145">
        <v>6</v>
      </c>
      <c r="B139" s="146" t="s">
        <v>248</v>
      </c>
      <c r="C139" s="145" t="s">
        <v>78</v>
      </c>
      <c r="D139" s="145">
        <v>1</v>
      </c>
      <c r="E139" s="145">
        <v>239</v>
      </c>
      <c r="F139" s="145">
        <f t="shared" si="5"/>
        <v>239</v>
      </c>
    </row>
    <row r="140" spans="1:9" ht="18">
      <c r="A140" s="145">
        <v>7</v>
      </c>
      <c r="B140" s="146" t="s">
        <v>216</v>
      </c>
      <c r="C140" s="145" t="s">
        <v>78</v>
      </c>
      <c r="D140" s="145">
        <v>1</v>
      </c>
      <c r="E140" s="145">
        <v>2300</v>
      </c>
      <c r="F140" s="145">
        <f t="shared" si="5"/>
        <v>2300</v>
      </c>
    </row>
    <row r="141" spans="1:9" ht="18">
      <c r="A141" s="145">
        <v>8</v>
      </c>
      <c r="B141" s="146" t="s">
        <v>286</v>
      </c>
      <c r="C141" s="145" t="s">
        <v>78</v>
      </c>
      <c r="D141" s="145">
        <v>1</v>
      </c>
      <c r="E141" s="145">
        <v>330</v>
      </c>
      <c r="F141" s="145">
        <f>+E141*D141</f>
        <v>330</v>
      </c>
    </row>
    <row r="142" spans="1:9" ht="18">
      <c r="A142" s="145">
        <v>9</v>
      </c>
      <c r="B142" s="146" t="s">
        <v>249</v>
      </c>
      <c r="C142" s="145" t="s">
        <v>78</v>
      </c>
      <c r="D142" s="145">
        <v>1</v>
      </c>
      <c r="E142" s="145">
        <v>392</v>
      </c>
      <c r="F142" s="145">
        <f t="shared" ref="F142" si="6">+D142*E142</f>
        <v>392</v>
      </c>
    </row>
    <row r="143" spans="1:9" ht="18">
      <c r="A143" s="145">
        <v>10</v>
      </c>
      <c r="B143" s="146" t="s">
        <v>170</v>
      </c>
      <c r="C143" s="145" t="s">
        <v>78</v>
      </c>
      <c r="D143" s="145">
        <v>1</v>
      </c>
      <c r="E143" s="145">
        <v>198</v>
      </c>
      <c r="F143" s="145">
        <f>+E143*D143</f>
        <v>198</v>
      </c>
    </row>
    <row r="144" spans="1:9" ht="18">
      <c r="A144" s="145">
        <v>11</v>
      </c>
      <c r="B144" s="146" t="s">
        <v>215</v>
      </c>
      <c r="C144" s="145" t="s">
        <v>78</v>
      </c>
      <c r="D144" s="145">
        <v>1</v>
      </c>
      <c r="E144" s="145">
        <v>345</v>
      </c>
      <c r="F144" s="145">
        <f>+E144*D144</f>
        <v>345</v>
      </c>
    </row>
    <row r="145" spans="2:12" s="270" customFormat="1" ht="22.5" customHeight="1">
      <c r="B145" s="274" t="s">
        <v>6</v>
      </c>
      <c r="C145" s="274"/>
      <c r="D145" s="248"/>
      <c r="E145" s="249"/>
      <c r="F145" s="94">
        <f>SUM(F11:F144)</f>
        <v>59987.425914579988</v>
      </c>
      <c r="H145" s="62"/>
    </row>
    <row r="146" spans="2:12" s="270" customFormat="1" ht="22.5" customHeight="1">
      <c r="B146" s="274" t="s">
        <v>317</v>
      </c>
      <c r="C146" s="274"/>
      <c r="D146" s="274"/>
      <c r="E146" s="249"/>
      <c r="F146" s="94">
        <f>F145*20%</f>
        <v>11997.485182915998</v>
      </c>
      <c r="H146" s="62"/>
    </row>
    <row r="147" spans="2:12" s="10" customFormat="1" ht="18" customHeight="1">
      <c r="B147" s="258" t="s">
        <v>6</v>
      </c>
      <c r="C147" s="258"/>
      <c r="D147" s="258"/>
      <c r="E147" s="259"/>
      <c r="F147" s="260">
        <f>F146+F145</f>
        <v>71984.911097495991</v>
      </c>
      <c r="G147" s="261"/>
      <c r="H147" s="40"/>
    </row>
    <row r="148" spans="2:12" s="262" customFormat="1"/>
    <row r="149" spans="2:12" s="262" customFormat="1">
      <c r="L149" s="276"/>
    </row>
    <row r="150" spans="2:12" s="263" customFormat="1" ht="43.5" customHeight="1">
      <c r="B150" s="263" t="s">
        <v>318</v>
      </c>
      <c r="D150" s="263" t="s">
        <v>319</v>
      </c>
    </row>
    <row r="151" spans="2:12" s="270" customFormat="1">
      <c r="D151" s="38"/>
    </row>
    <row r="152" spans="2:12" s="270" customFormat="1">
      <c r="D152" s="38"/>
    </row>
    <row r="153" spans="2:12" s="270" customFormat="1">
      <c r="D153" s="38"/>
      <c r="I153" s="8"/>
    </row>
    <row r="154" spans="2:12" s="270" customFormat="1">
      <c r="D154" s="38"/>
    </row>
    <row r="155" spans="2:12" s="270" customFormat="1">
      <c r="D155" s="38"/>
    </row>
    <row r="156" spans="2:12" s="270" customFormat="1">
      <c r="D156" s="38"/>
    </row>
    <row r="157" spans="2:12" s="270" customFormat="1">
      <c r="D157" s="38"/>
    </row>
    <row r="158" spans="2:12" s="270" customFormat="1">
      <c r="D158" s="38"/>
    </row>
    <row r="159" spans="2:12" s="270" customFormat="1">
      <c r="D159" s="38"/>
    </row>
    <row r="160" spans="2:12" s="270" customFormat="1">
      <c r="D160" s="38"/>
    </row>
    <row r="161" spans="4:4" s="270" customFormat="1">
      <c r="D161" s="38"/>
    </row>
    <row r="162" spans="4:4" s="270" customFormat="1">
      <c r="D162" s="38"/>
    </row>
    <row r="163" spans="4:4" s="270" customFormat="1">
      <c r="D163" s="38"/>
    </row>
    <row r="164" spans="4:4" s="270" customFormat="1">
      <c r="D164" s="38"/>
    </row>
    <row r="165" spans="4:4" s="270" customFormat="1">
      <c r="D165" s="38"/>
    </row>
    <row r="166" spans="4:4" s="270" customFormat="1">
      <c r="D166" s="38"/>
    </row>
    <row r="167" spans="4:4" s="270" customFormat="1">
      <c r="D167" s="38"/>
    </row>
    <row r="168" spans="4:4" s="270" customFormat="1">
      <c r="D168" s="38"/>
    </row>
    <row r="169" spans="4:4" s="270" customFormat="1">
      <c r="D169" s="38"/>
    </row>
    <row r="170" spans="4:4" s="270" customFormat="1">
      <c r="D170" s="38"/>
    </row>
    <row r="171" spans="4:4" s="270" customFormat="1">
      <c r="D171" s="38"/>
    </row>
    <row r="172" spans="4:4" s="270" customFormat="1">
      <c r="D172" s="38"/>
    </row>
    <row r="173" spans="4:4" s="270" customFormat="1">
      <c r="D173" s="38"/>
    </row>
    <row r="174" spans="4:4" s="270" customFormat="1">
      <c r="D174" s="38"/>
    </row>
    <row r="175" spans="4:4" s="270" customFormat="1">
      <c r="D175" s="38"/>
    </row>
    <row r="176" spans="4:4" s="270" customFormat="1">
      <c r="D176" s="38"/>
    </row>
    <row r="177" spans="4:4" s="270" customFormat="1">
      <c r="D177" s="38"/>
    </row>
    <row r="178" spans="4:4" s="270" customFormat="1">
      <c r="D178" s="38"/>
    </row>
    <row r="179" spans="4:4" s="270" customFormat="1">
      <c r="D179" s="38"/>
    </row>
    <row r="180" spans="4:4" s="270" customFormat="1">
      <c r="D180" s="38"/>
    </row>
    <row r="181" spans="4:4" s="270" customFormat="1">
      <c r="D181" s="38"/>
    </row>
    <row r="182" spans="4:4" s="270" customFormat="1">
      <c r="D182" s="38"/>
    </row>
    <row r="183" spans="4:4" s="270" customFormat="1">
      <c r="D183" s="38"/>
    </row>
    <row r="184" spans="4:4" s="270" customFormat="1">
      <c r="D184" s="38"/>
    </row>
    <row r="185" spans="4:4" s="270" customFormat="1">
      <c r="D185" s="38"/>
    </row>
    <row r="186" spans="4:4" s="270" customFormat="1">
      <c r="D186" s="38"/>
    </row>
    <row r="187" spans="4:4" s="270" customFormat="1">
      <c r="D187" s="38"/>
    </row>
    <row r="188" spans="4:4" s="270" customFormat="1">
      <c r="D188" s="38"/>
    </row>
    <row r="189" spans="4:4" s="270" customFormat="1">
      <c r="D189" s="38"/>
    </row>
    <row r="190" spans="4:4" s="270" customFormat="1">
      <c r="D190" s="38"/>
    </row>
    <row r="191" spans="4:4" s="270" customFormat="1">
      <c r="D191" s="38"/>
    </row>
    <row r="192" spans="4:4" s="270" customFormat="1">
      <c r="D192" s="38"/>
    </row>
    <row r="193" spans="4:4" s="270" customFormat="1">
      <c r="D193" s="38"/>
    </row>
    <row r="194" spans="4:4" s="270" customFormat="1">
      <c r="D194" s="38"/>
    </row>
    <row r="195" spans="4:4" s="270" customFormat="1">
      <c r="D195" s="38"/>
    </row>
    <row r="196" spans="4:4" s="270" customFormat="1">
      <c r="D196" s="38"/>
    </row>
    <row r="197" spans="4:4" s="270" customFormat="1">
      <c r="D197" s="38"/>
    </row>
    <row r="198" spans="4:4" s="270" customFormat="1">
      <c r="D198" s="38"/>
    </row>
    <row r="199" spans="4:4" s="270" customFormat="1">
      <c r="D199" s="38"/>
    </row>
    <row r="200" spans="4:4" s="270" customFormat="1">
      <c r="D200" s="38"/>
    </row>
    <row r="201" spans="4:4" s="270" customFormat="1">
      <c r="D201" s="38"/>
    </row>
    <row r="202" spans="4:4" s="270" customFormat="1">
      <c r="D202" s="38"/>
    </row>
    <row r="203" spans="4:4" s="270" customFormat="1">
      <c r="D203" s="38"/>
    </row>
    <row r="204" spans="4:4" s="270" customFormat="1">
      <c r="D204" s="38"/>
    </row>
    <row r="205" spans="4:4" s="270" customFormat="1">
      <c r="D205" s="38"/>
    </row>
    <row r="206" spans="4:4" s="270" customFormat="1">
      <c r="D206" s="38"/>
    </row>
    <row r="207" spans="4:4" s="270" customFormat="1">
      <c r="D207" s="38"/>
    </row>
    <row r="208" spans="4:4" s="270" customFormat="1">
      <c r="D208" s="38"/>
    </row>
    <row r="209" spans="1:6" s="270" customFormat="1">
      <c r="D209" s="38"/>
    </row>
    <row r="210" spans="1:6" s="270" customFormat="1">
      <c r="D210" s="38"/>
    </row>
    <row r="211" spans="1:6" s="270" customFormat="1">
      <c r="D211" s="38"/>
    </row>
    <row r="212" spans="1:6" s="270" customFormat="1">
      <c r="D212" s="38"/>
    </row>
    <row r="213" spans="1:6" s="270" customFormat="1">
      <c r="D213" s="38"/>
    </row>
    <row r="214" spans="1:6" s="270" customFormat="1">
      <c r="D214" s="38"/>
    </row>
    <row r="215" spans="1:6" s="270" customFormat="1">
      <c r="A215" s="62"/>
      <c r="B215" s="62"/>
      <c r="C215" s="62"/>
      <c r="D215" s="39"/>
      <c r="E215" s="62"/>
      <c r="F215" s="62"/>
    </row>
    <row r="216" spans="1:6" s="270" customFormat="1">
      <c r="A216" s="62"/>
      <c r="B216" s="62"/>
      <c r="C216" s="62"/>
      <c r="D216" s="39"/>
      <c r="E216" s="62"/>
      <c r="F216" s="62"/>
    </row>
    <row r="217" spans="1:6" s="270" customFormat="1">
      <c r="A217" s="62"/>
      <c r="B217" s="62"/>
      <c r="C217" s="62"/>
      <c r="D217" s="39"/>
      <c r="E217" s="62"/>
      <c r="F217" s="62"/>
    </row>
    <row r="218" spans="1:6" s="270" customFormat="1">
      <c r="A218" s="62"/>
      <c r="B218" s="62"/>
      <c r="C218" s="62"/>
      <c r="D218" s="39"/>
      <c r="E218" s="62"/>
      <c r="F218" s="62"/>
    </row>
    <row r="219" spans="1:6" s="270" customFormat="1">
      <c r="A219" s="62"/>
      <c r="B219" s="62"/>
      <c r="C219" s="62"/>
      <c r="D219" s="39"/>
      <c r="E219" s="62"/>
      <c r="F219" s="62"/>
    </row>
    <row r="220" spans="1:6" s="270" customFormat="1">
      <c r="A220" s="62"/>
      <c r="B220" s="62"/>
      <c r="C220" s="62"/>
      <c r="D220" s="39"/>
      <c r="E220" s="62"/>
      <c r="F220" s="62"/>
    </row>
    <row r="221" spans="1:6" s="270" customFormat="1">
      <c r="A221" s="62"/>
      <c r="B221" s="62"/>
      <c r="C221" s="62"/>
      <c r="D221" s="39"/>
      <c r="E221" s="62"/>
      <c r="F221" s="62"/>
    </row>
    <row r="222" spans="1:6" s="270" customFormat="1">
      <c r="A222" s="62"/>
      <c r="B222" s="62"/>
      <c r="C222" s="62"/>
      <c r="D222" s="39"/>
      <c r="E222" s="62"/>
      <c r="F222" s="62"/>
    </row>
    <row r="223" spans="1:6" s="270" customFormat="1">
      <c r="A223" s="62"/>
      <c r="B223" s="62"/>
      <c r="C223" s="62"/>
      <c r="D223" s="39"/>
      <c r="E223" s="62"/>
      <c r="F223" s="62"/>
    </row>
    <row r="224" spans="1:6" s="270" customFormat="1">
      <c r="A224" s="62"/>
      <c r="B224" s="62"/>
      <c r="C224" s="62"/>
      <c r="D224" s="39"/>
      <c r="E224" s="62"/>
      <c r="F224" s="62"/>
    </row>
    <row r="225" spans="1:6" s="270" customFormat="1">
      <c r="A225" s="62"/>
      <c r="B225" s="62"/>
      <c r="C225" s="62"/>
      <c r="D225" s="39"/>
      <c r="E225" s="62"/>
      <c r="F225" s="62"/>
    </row>
    <row r="226" spans="1:6" s="270" customFormat="1">
      <c r="A226" s="62"/>
      <c r="B226" s="62"/>
      <c r="C226" s="62"/>
      <c r="D226" s="39"/>
      <c r="E226" s="62"/>
      <c r="F226" s="62"/>
    </row>
    <row r="227" spans="1:6" s="270" customFormat="1">
      <c r="A227" s="62"/>
      <c r="B227" s="62"/>
      <c r="C227" s="62"/>
      <c r="D227" s="39"/>
      <c r="E227" s="62"/>
      <c r="F227" s="62"/>
    </row>
    <row r="228" spans="1:6" s="270" customFormat="1">
      <c r="A228" s="62"/>
      <c r="B228" s="62"/>
      <c r="C228" s="62"/>
      <c r="D228" s="39"/>
      <c r="E228" s="62"/>
      <c r="F228" s="62"/>
    </row>
    <row r="229" spans="1:6" s="270" customFormat="1">
      <c r="A229" s="62"/>
      <c r="B229" s="62"/>
      <c r="C229" s="62"/>
      <c r="D229" s="39"/>
      <c r="E229" s="62"/>
      <c r="F229" s="62"/>
    </row>
    <row r="230" spans="1:6" s="270" customFormat="1">
      <c r="A230" s="62"/>
      <c r="B230" s="62"/>
      <c r="C230" s="62"/>
      <c r="D230" s="39"/>
      <c r="E230" s="62"/>
      <c r="F230" s="62"/>
    </row>
    <row r="231" spans="1:6" s="270" customFormat="1">
      <c r="A231" s="62"/>
      <c r="B231" s="62"/>
      <c r="C231" s="62"/>
      <c r="D231" s="39"/>
      <c r="E231" s="62"/>
      <c r="F231" s="62"/>
    </row>
    <row r="232" spans="1:6" s="270" customFormat="1">
      <c r="A232" s="62"/>
      <c r="B232" s="62"/>
      <c r="C232" s="62"/>
      <c r="D232" s="39"/>
      <c r="E232" s="62"/>
      <c r="F232" s="62"/>
    </row>
    <row r="233" spans="1:6" s="270" customFormat="1">
      <c r="A233" s="62"/>
      <c r="B233" s="62"/>
      <c r="C233" s="62"/>
      <c r="D233" s="39"/>
      <c r="E233" s="62"/>
      <c r="F233" s="62"/>
    </row>
    <row r="234" spans="1:6" s="270" customFormat="1">
      <c r="A234" s="62"/>
      <c r="B234" s="62"/>
      <c r="C234" s="62"/>
      <c r="D234" s="39"/>
      <c r="E234" s="62"/>
      <c r="F234" s="62"/>
    </row>
    <row r="235" spans="1:6" s="270" customFormat="1">
      <c r="A235" s="62"/>
      <c r="B235" s="62"/>
      <c r="C235" s="62"/>
      <c r="D235" s="39"/>
      <c r="E235" s="62"/>
      <c r="F235" s="62"/>
    </row>
    <row r="236" spans="1:6" s="270" customFormat="1">
      <c r="A236" s="62"/>
      <c r="B236" s="62"/>
      <c r="C236" s="62"/>
      <c r="D236" s="39"/>
      <c r="E236" s="62"/>
      <c r="F236" s="62"/>
    </row>
    <row r="237" spans="1:6" s="270" customFormat="1">
      <c r="A237" s="62"/>
      <c r="B237" s="62"/>
      <c r="C237" s="62"/>
      <c r="D237" s="39"/>
      <c r="E237" s="62"/>
      <c r="F237" s="62"/>
    </row>
    <row r="238" spans="1:6" s="270" customFormat="1">
      <c r="A238" s="62"/>
      <c r="B238" s="62"/>
      <c r="C238" s="62"/>
      <c r="D238" s="39"/>
      <c r="E238" s="62"/>
      <c r="F238" s="62"/>
    </row>
    <row r="239" spans="1:6" s="270" customFormat="1">
      <c r="A239" s="62"/>
      <c r="B239" s="62"/>
      <c r="C239" s="62"/>
      <c r="D239" s="39"/>
      <c r="E239" s="62"/>
      <c r="F239" s="62"/>
    </row>
    <row r="240" spans="1:6" s="270" customFormat="1">
      <c r="A240" s="62"/>
      <c r="B240" s="62"/>
      <c r="C240" s="62"/>
      <c r="D240" s="39"/>
      <c r="E240" s="62"/>
      <c r="F240" s="62"/>
    </row>
    <row r="241" spans="1:6" s="270" customFormat="1">
      <c r="A241" s="62"/>
      <c r="B241" s="62"/>
      <c r="C241" s="62"/>
      <c r="D241" s="39"/>
      <c r="E241" s="62"/>
      <c r="F241" s="62"/>
    </row>
    <row r="242" spans="1:6" s="270" customFormat="1">
      <c r="A242" s="62"/>
      <c r="B242" s="62"/>
      <c r="C242" s="62"/>
      <c r="D242" s="39"/>
      <c r="E242" s="62"/>
      <c r="F242" s="62"/>
    </row>
    <row r="243" spans="1:6" s="270" customFormat="1">
      <c r="A243" s="62"/>
      <c r="B243" s="62"/>
      <c r="C243" s="62"/>
      <c r="D243" s="39"/>
      <c r="E243" s="62"/>
      <c r="F243" s="62"/>
    </row>
    <row r="244" spans="1:6" s="270" customFormat="1">
      <c r="A244" s="62"/>
      <c r="B244" s="62"/>
      <c r="C244" s="62"/>
      <c r="D244" s="39"/>
      <c r="E244" s="62"/>
      <c r="F244" s="62"/>
    </row>
    <row r="245" spans="1:6" s="270" customFormat="1">
      <c r="A245" s="62"/>
      <c r="B245" s="62"/>
      <c r="C245" s="62"/>
      <c r="D245" s="39"/>
      <c r="E245" s="62"/>
      <c r="F245" s="62"/>
    </row>
    <row r="246" spans="1:6" s="270" customFormat="1">
      <c r="A246" s="62"/>
      <c r="B246" s="62"/>
      <c r="C246" s="62"/>
      <c r="D246" s="39"/>
      <c r="E246" s="62"/>
      <c r="F246" s="62"/>
    </row>
    <row r="247" spans="1:6" s="270" customFormat="1">
      <c r="A247" s="62"/>
      <c r="B247" s="62"/>
      <c r="C247" s="62"/>
      <c r="D247" s="39"/>
      <c r="E247" s="62"/>
      <c r="F247" s="62"/>
    </row>
    <row r="248" spans="1:6" s="270" customFormat="1">
      <c r="A248" s="62"/>
      <c r="B248" s="62"/>
      <c r="C248" s="62"/>
      <c r="D248" s="39"/>
      <c r="E248" s="62"/>
      <c r="F248" s="62"/>
    </row>
    <row r="249" spans="1:6" s="270" customFormat="1">
      <c r="A249" s="62"/>
      <c r="B249" s="62"/>
      <c r="C249" s="62"/>
      <c r="D249" s="39"/>
      <c r="E249" s="62"/>
      <c r="F249" s="62"/>
    </row>
    <row r="250" spans="1:6" s="270" customFormat="1">
      <c r="A250" s="62"/>
      <c r="B250" s="62"/>
      <c r="C250" s="62"/>
      <c r="D250" s="39"/>
      <c r="E250" s="62"/>
      <c r="F250" s="62"/>
    </row>
    <row r="251" spans="1:6" s="270" customFormat="1">
      <c r="A251" s="62"/>
      <c r="B251" s="62"/>
      <c r="C251" s="62"/>
      <c r="D251" s="39"/>
      <c r="E251" s="62"/>
      <c r="F251" s="62"/>
    </row>
    <row r="252" spans="1:6" s="270" customFormat="1">
      <c r="A252" s="62"/>
      <c r="B252" s="62"/>
      <c r="C252" s="62"/>
      <c r="D252" s="39"/>
      <c r="E252" s="62"/>
      <c r="F252" s="62"/>
    </row>
    <row r="253" spans="1:6" s="270" customFormat="1">
      <c r="A253" s="62"/>
      <c r="B253" s="62"/>
      <c r="C253" s="62"/>
      <c r="D253" s="39"/>
      <c r="E253" s="62"/>
      <c r="F253" s="62"/>
    </row>
    <row r="254" spans="1:6" s="270" customFormat="1">
      <c r="A254" s="62"/>
      <c r="B254" s="62"/>
      <c r="C254" s="62"/>
      <c r="D254" s="39"/>
      <c r="E254" s="62"/>
      <c r="F254" s="62"/>
    </row>
    <row r="255" spans="1:6" s="270" customFormat="1">
      <c r="A255" s="62"/>
      <c r="B255" s="62"/>
      <c r="C255" s="62"/>
      <c r="D255" s="39"/>
      <c r="E255" s="62"/>
      <c r="F255" s="62"/>
    </row>
    <row r="256" spans="1:6" s="270" customFormat="1">
      <c r="A256" s="62"/>
      <c r="B256" s="62"/>
      <c r="C256" s="62"/>
      <c r="D256" s="39"/>
      <c r="E256" s="62"/>
      <c r="F256" s="62"/>
    </row>
    <row r="257" spans="1:6" s="270" customFormat="1">
      <c r="A257" s="62"/>
      <c r="B257" s="62"/>
      <c r="C257" s="62"/>
      <c r="D257" s="39"/>
      <c r="E257" s="62"/>
      <c r="F257" s="62"/>
    </row>
    <row r="258" spans="1:6" s="270" customFormat="1">
      <c r="A258" s="62"/>
      <c r="B258" s="62"/>
      <c r="C258" s="62"/>
      <c r="D258" s="39"/>
      <c r="E258" s="62"/>
      <c r="F258" s="62"/>
    </row>
    <row r="259" spans="1:6" s="270" customFormat="1">
      <c r="A259" s="62"/>
      <c r="B259" s="62"/>
      <c r="C259" s="62"/>
      <c r="D259" s="39"/>
      <c r="E259" s="62"/>
      <c r="F259" s="62"/>
    </row>
    <row r="260" spans="1:6" s="270" customFormat="1">
      <c r="A260" s="62"/>
      <c r="B260" s="62"/>
      <c r="C260" s="62"/>
      <c r="D260" s="39"/>
      <c r="E260" s="62"/>
      <c r="F260" s="62"/>
    </row>
    <row r="261" spans="1:6" s="270" customFormat="1">
      <c r="A261" s="62"/>
      <c r="B261" s="62"/>
      <c r="C261" s="62"/>
      <c r="D261" s="39"/>
      <c r="E261" s="62"/>
      <c r="F261" s="62"/>
    </row>
    <row r="262" spans="1:6" s="270" customFormat="1">
      <c r="A262" s="62"/>
      <c r="B262" s="62"/>
      <c r="C262" s="62"/>
      <c r="D262" s="39"/>
      <c r="E262" s="62"/>
      <c r="F262" s="62"/>
    </row>
    <row r="263" spans="1:6" s="270" customFormat="1">
      <c r="A263" s="62"/>
      <c r="B263" s="62"/>
      <c r="C263" s="62"/>
      <c r="D263" s="39"/>
      <c r="E263" s="62"/>
      <c r="F263" s="62"/>
    </row>
    <row r="264" spans="1:6" s="270" customFormat="1">
      <c r="A264" s="62"/>
      <c r="B264" s="62"/>
      <c r="C264" s="62"/>
      <c r="D264" s="39"/>
      <c r="E264" s="62"/>
      <c r="F264" s="62"/>
    </row>
    <row r="265" spans="1:6" s="270" customFormat="1">
      <c r="A265" s="62"/>
      <c r="B265" s="62"/>
      <c r="C265" s="62"/>
      <c r="D265" s="39"/>
      <c r="E265" s="62"/>
      <c r="F265" s="62"/>
    </row>
    <row r="266" spans="1:6" s="270" customFormat="1">
      <c r="A266" s="62"/>
      <c r="B266" s="62"/>
      <c r="C266" s="62"/>
      <c r="D266" s="39"/>
      <c r="E266" s="62"/>
      <c r="F266" s="62"/>
    </row>
    <row r="267" spans="1:6" s="270" customFormat="1">
      <c r="A267" s="62"/>
      <c r="B267" s="62"/>
      <c r="C267" s="62"/>
      <c r="D267" s="39"/>
      <c r="E267" s="62"/>
      <c r="F267" s="62"/>
    </row>
    <row r="268" spans="1:6" s="270" customFormat="1">
      <c r="A268" s="62"/>
      <c r="B268" s="62"/>
      <c r="C268" s="62"/>
      <c r="D268" s="39"/>
      <c r="E268" s="62"/>
      <c r="F268" s="62"/>
    </row>
    <row r="269" spans="1:6" s="270" customFormat="1">
      <c r="A269" s="62"/>
      <c r="B269" s="62"/>
      <c r="C269" s="62"/>
      <c r="D269" s="39"/>
      <c r="E269" s="62"/>
      <c r="F269" s="62"/>
    </row>
    <row r="270" spans="1:6" s="270" customFormat="1">
      <c r="A270" s="62"/>
      <c r="B270" s="62"/>
      <c r="C270" s="62"/>
      <c r="D270" s="39"/>
      <c r="E270" s="62"/>
      <c r="F270" s="62"/>
    </row>
    <row r="271" spans="1:6" s="270" customFormat="1">
      <c r="A271" s="62"/>
      <c r="B271" s="62"/>
      <c r="C271" s="62"/>
      <c r="D271" s="39"/>
      <c r="E271" s="62"/>
      <c r="F271" s="62"/>
    </row>
    <row r="272" spans="1:6" s="270" customFormat="1">
      <c r="A272" s="62"/>
      <c r="B272" s="62"/>
      <c r="C272" s="62"/>
      <c r="D272" s="39"/>
      <c r="E272" s="62"/>
      <c r="F272" s="62"/>
    </row>
    <row r="273" spans="1:6" s="270" customFormat="1">
      <c r="A273" s="62"/>
      <c r="B273" s="62"/>
      <c r="C273" s="62"/>
      <c r="D273" s="39"/>
      <c r="E273" s="62"/>
      <c r="F273" s="62"/>
    </row>
    <row r="274" spans="1:6" s="270" customFormat="1">
      <c r="A274" s="62"/>
      <c r="B274" s="62"/>
      <c r="C274" s="62"/>
      <c r="D274" s="39"/>
      <c r="E274" s="62"/>
      <c r="F274" s="62"/>
    </row>
    <row r="275" spans="1:6" s="270" customFormat="1">
      <c r="A275" s="62"/>
      <c r="B275" s="62"/>
      <c r="C275" s="62"/>
      <c r="D275" s="39"/>
      <c r="E275" s="62"/>
      <c r="F275" s="62"/>
    </row>
    <row r="276" spans="1:6" s="270" customFormat="1">
      <c r="A276" s="62"/>
      <c r="B276" s="62"/>
      <c r="C276" s="62"/>
      <c r="D276" s="39"/>
      <c r="E276" s="62"/>
      <c r="F276" s="62"/>
    </row>
    <row r="277" spans="1:6" s="270" customFormat="1">
      <c r="A277" s="62"/>
      <c r="B277" s="62"/>
      <c r="C277" s="62"/>
      <c r="D277" s="39"/>
      <c r="E277" s="62"/>
      <c r="F277" s="62"/>
    </row>
    <row r="278" spans="1:6" s="270" customFormat="1">
      <c r="A278" s="62"/>
      <c r="B278" s="62"/>
      <c r="C278" s="62"/>
      <c r="D278" s="39"/>
      <c r="E278" s="62"/>
      <c r="F278" s="62"/>
    </row>
    <row r="279" spans="1:6" s="270" customFormat="1">
      <c r="A279" s="62"/>
      <c r="B279" s="62"/>
      <c r="C279" s="62"/>
      <c r="D279" s="39"/>
      <c r="E279" s="62"/>
      <c r="F279" s="62"/>
    </row>
    <row r="280" spans="1:6" s="270" customFormat="1">
      <c r="A280" s="62"/>
      <c r="B280" s="62"/>
      <c r="C280" s="62"/>
      <c r="D280" s="39"/>
      <c r="E280" s="62"/>
      <c r="F280" s="62"/>
    </row>
    <row r="281" spans="1:6" s="270" customFormat="1">
      <c r="A281" s="62"/>
      <c r="B281" s="62"/>
      <c r="C281" s="62"/>
      <c r="D281" s="39"/>
      <c r="E281" s="62"/>
      <c r="F281" s="62"/>
    </row>
    <row r="282" spans="1:6" s="270" customFormat="1">
      <c r="A282" s="62"/>
      <c r="B282" s="62"/>
      <c r="C282" s="62"/>
      <c r="D282" s="39"/>
      <c r="E282" s="62"/>
      <c r="F282" s="62"/>
    </row>
    <row r="283" spans="1:6" s="270" customFormat="1">
      <c r="A283" s="62"/>
      <c r="B283" s="62"/>
      <c r="C283" s="62"/>
      <c r="D283" s="39"/>
      <c r="E283" s="62"/>
      <c r="F283" s="62"/>
    </row>
    <row r="284" spans="1:6" s="270" customFormat="1">
      <c r="A284" s="62"/>
      <c r="B284" s="62"/>
      <c r="C284" s="62"/>
      <c r="D284" s="39"/>
      <c r="E284" s="62"/>
      <c r="F284" s="62"/>
    </row>
    <row r="285" spans="1:6" s="270" customFormat="1">
      <c r="A285" s="62"/>
      <c r="B285" s="62"/>
      <c r="C285" s="62"/>
      <c r="D285" s="39"/>
      <c r="E285" s="62"/>
      <c r="F285" s="62"/>
    </row>
    <row r="286" spans="1:6" s="270" customFormat="1">
      <c r="A286" s="62"/>
      <c r="B286" s="62"/>
      <c r="C286" s="62"/>
      <c r="D286" s="39"/>
      <c r="E286" s="62"/>
      <c r="F286" s="62"/>
    </row>
    <row r="287" spans="1:6" s="270" customFormat="1">
      <c r="A287" s="62"/>
      <c r="B287" s="62"/>
      <c r="C287" s="62"/>
      <c r="D287" s="39"/>
      <c r="E287" s="62"/>
      <c r="F287" s="62"/>
    </row>
    <row r="288" spans="1:6" s="270" customFormat="1">
      <c r="A288" s="62"/>
      <c r="B288" s="62"/>
      <c r="C288" s="62"/>
      <c r="D288" s="39"/>
      <c r="E288" s="62"/>
      <c r="F288" s="62"/>
    </row>
    <row r="289" spans="1:6" s="270" customFormat="1">
      <c r="A289" s="62"/>
      <c r="B289" s="62"/>
      <c r="C289" s="62"/>
      <c r="D289" s="39"/>
      <c r="E289" s="62"/>
      <c r="F289" s="62"/>
    </row>
    <row r="290" spans="1:6" s="270" customFormat="1">
      <c r="A290" s="62"/>
      <c r="B290" s="62"/>
      <c r="C290" s="62"/>
      <c r="D290" s="39"/>
      <c r="E290" s="62"/>
      <c r="F290" s="62"/>
    </row>
    <row r="291" spans="1:6" s="270" customFormat="1">
      <c r="A291" s="62"/>
      <c r="B291" s="62"/>
      <c r="C291" s="62"/>
      <c r="D291" s="39"/>
      <c r="E291" s="62"/>
      <c r="F291" s="62"/>
    </row>
    <row r="292" spans="1:6" s="270" customFormat="1">
      <c r="A292" s="62"/>
      <c r="B292" s="62"/>
      <c r="C292" s="62"/>
      <c r="D292" s="39"/>
      <c r="E292" s="62"/>
      <c r="F292" s="62"/>
    </row>
    <row r="293" spans="1:6" s="270" customFormat="1">
      <c r="A293" s="62"/>
      <c r="B293" s="62"/>
      <c r="C293" s="62"/>
      <c r="D293" s="39"/>
      <c r="E293" s="62"/>
      <c r="F293" s="62"/>
    </row>
    <row r="294" spans="1:6" s="270" customFormat="1">
      <c r="A294" s="62"/>
      <c r="B294" s="62"/>
      <c r="C294" s="62"/>
      <c r="D294" s="39"/>
      <c r="E294" s="62"/>
      <c r="F294" s="62"/>
    </row>
    <row r="295" spans="1:6" s="270" customFormat="1">
      <c r="A295" s="62"/>
      <c r="B295" s="62"/>
      <c r="C295" s="62"/>
      <c r="D295" s="39"/>
      <c r="E295" s="62"/>
      <c r="F295" s="62"/>
    </row>
    <row r="296" spans="1:6" s="270" customFormat="1">
      <c r="A296" s="62"/>
      <c r="B296" s="62"/>
      <c r="C296" s="62"/>
      <c r="D296" s="39"/>
      <c r="E296" s="62"/>
      <c r="F296" s="62"/>
    </row>
    <row r="297" spans="1:6" s="270" customFormat="1">
      <c r="A297" s="62"/>
      <c r="B297" s="62"/>
      <c r="C297" s="62"/>
      <c r="D297" s="39"/>
      <c r="E297" s="62"/>
      <c r="F297" s="62"/>
    </row>
    <row r="298" spans="1:6" s="270" customFormat="1">
      <c r="A298" s="62"/>
      <c r="B298" s="62"/>
      <c r="C298" s="62"/>
      <c r="D298" s="39"/>
      <c r="E298" s="62"/>
      <c r="F298" s="62"/>
    </row>
    <row r="299" spans="1:6" s="270" customFormat="1">
      <c r="A299" s="62"/>
      <c r="B299" s="62"/>
      <c r="C299" s="62"/>
      <c r="D299" s="39"/>
      <c r="E299" s="62"/>
      <c r="F299" s="62"/>
    </row>
    <row r="300" spans="1:6" s="270" customFormat="1">
      <c r="A300" s="62"/>
      <c r="B300" s="62"/>
      <c r="C300" s="62"/>
      <c r="D300" s="39"/>
      <c r="E300" s="62"/>
      <c r="F300" s="62"/>
    </row>
    <row r="301" spans="1:6" s="270" customFormat="1">
      <c r="A301" s="62"/>
      <c r="B301" s="62"/>
      <c r="C301" s="62"/>
      <c r="D301" s="39"/>
      <c r="E301" s="62"/>
      <c r="F301" s="62"/>
    </row>
    <row r="302" spans="1:6" s="270" customFormat="1">
      <c r="A302" s="62"/>
      <c r="B302" s="62"/>
      <c r="C302" s="62"/>
      <c r="D302" s="39"/>
      <c r="E302" s="62"/>
      <c r="F302" s="62"/>
    </row>
    <row r="303" spans="1:6" s="270" customFormat="1">
      <c r="A303" s="62"/>
      <c r="B303" s="62"/>
      <c r="C303" s="62"/>
      <c r="D303" s="39"/>
      <c r="E303" s="62"/>
      <c r="F303" s="62"/>
    </row>
    <row r="304" spans="1:6" s="270" customFormat="1">
      <c r="A304" s="62"/>
      <c r="B304" s="62"/>
      <c r="C304" s="62"/>
      <c r="D304" s="39"/>
      <c r="E304" s="62"/>
      <c r="F304" s="62"/>
    </row>
    <row r="305" spans="1:6" s="270" customFormat="1">
      <c r="A305" s="62"/>
      <c r="B305" s="62"/>
      <c r="C305" s="62"/>
      <c r="D305" s="39"/>
      <c r="E305" s="62"/>
      <c r="F305" s="62"/>
    </row>
    <row r="306" spans="1:6" s="270" customFormat="1">
      <c r="A306" s="62"/>
      <c r="B306" s="62"/>
      <c r="C306" s="62"/>
      <c r="D306" s="39"/>
      <c r="E306" s="62"/>
      <c r="F306" s="62"/>
    </row>
    <row r="307" spans="1:6" s="270" customFormat="1">
      <c r="A307" s="62"/>
      <c r="B307" s="62"/>
      <c r="C307" s="62"/>
      <c r="D307" s="39"/>
      <c r="E307" s="62"/>
      <c r="F307" s="62"/>
    </row>
    <row r="308" spans="1:6" s="270" customFormat="1">
      <c r="A308" s="62"/>
      <c r="B308" s="62"/>
      <c r="C308" s="62"/>
      <c r="D308" s="39"/>
      <c r="E308" s="62"/>
      <c r="F308" s="62"/>
    </row>
    <row r="309" spans="1:6" s="270" customFormat="1">
      <c r="A309" s="62"/>
      <c r="B309" s="62"/>
      <c r="C309" s="62"/>
      <c r="D309" s="39"/>
      <c r="E309" s="62"/>
      <c r="F309" s="62"/>
    </row>
    <row r="310" spans="1:6" s="270" customFormat="1">
      <c r="A310" s="62"/>
      <c r="B310" s="62"/>
      <c r="C310" s="62"/>
      <c r="D310" s="39"/>
      <c r="E310" s="62"/>
      <c r="F310" s="62"/>
    </row>
    <row r="311" spans="1:6" s="270" customFormat="1">
      <c r="A311" s="62"/>
      <c r="B311" s="62"/>
      <c r="C311" s="62"/>
      <c r="D311" s="39"/>
      <c r="E311" s="62"/>
      <c r="F311" s="62"/>
    </row>
    <row r="312" spans="1:6" s="270" customFormat="1">
      <c r="A312" s="62"/>
      <c r="B312" s="62"/>
      <c r="C312" s="62"/>
      <c r="D312" s="39"/>
      <c r="E312" s="62"/>
      <c r="F312" s="62"/>
    </row>
    <row r="313" spans="1:6" s="270" customFormat="1">
      <c r="A313" s="62"/>
      <c r="B313" s="62"/>
      <c r="C313" s="62"/>
      <c r="D313" s="39"/>
      <c r="E313" s="62"/>
      <c r="F313" s="62"/>
    </row>
    <row r="314" spans="1:6" s="270" customFormat="1">
      <c r="A314" s="62"/>
      <c r="B314" s="62"/>
      <c r="C314" s="62"/>
      <c r="D314" s="39"/>
      <c r="E314" s="62"/>
      <c r="F314" s="62"/>
    </row>
    <row r="315" spans="1:6" s="270" customFormat="1">
      <c r="A315" s="62"/>
      <c r="B315" s="62"/>
      <c r="C315" s="62"/>
      <c r="D315" s="39"/>
      <c r="E315" s="62"/>
      <c r="F315" s="62"/>
    </row>
    <row r="316" spans="1:6" s="270" customFormat="1">
      <c r="A316" s="62"/>
      <c r="B316" s="62"/>
      <c r="C316" s="62"/>
      <c r="D316" s="39"/>
      <c r="E316" s="62"/>
      <c r="F316" s="62"/>
    </row>
    <row r="317" spans="1:6" s="270" customFormat="1">
      <c r="A317" s="62"/>
      <c r="B317" s="62"/>
      <c r="C317" s="62"/>
      <c r="D317" s="39"/>
      <c r="E317" s="62"/>
      <c r="F317" s="62"/>
    </row>
    <row r="318" spans="1:6" s="270" customFormat="1">
      <c r="A318" s="62"/>
      <c r="B318" s="62"/>
      <c r="C318" s="62"/>
      <c r="D318" s="39"/>
      <c r="E318" s="62"/>
      <c r="F318" s="62"/>
    </row>
    <row r="319" spans="1:6" s="270" customFormat="1">
      <c r="A319" s="62"/>
      <c r="B319" s="62"/>
      <c r="C319" s="62"/>
      <c r="D319" s="39"/>
      <c r="E319" s="62"/>
      <c r="F319" s="62"/>
    </row>
    <row r="320" spans="1:6" s="270" customFormat="1">
      <c r="A320" s="62"/>
      <c r="B320" s="62"/>
      <c r="C320" s="62"/>
      <c r="D320" s="39"/>
      <c r="E320" s="62"/>
      <c r="F320" s="62"/>
    </row>
    <row r="321" spans="1:2322" s="270" customFormat="1">
      <c r="A321" s="62"/>
      <c r="B321" s="62"/>
      <c r="C321" s="62"/>
      <c r="D321" s="39"/>
      <c r="E321" s="62"/>
      <c r="F321" s="62"/>
    </row>
    <row r="322" spans="1:2322" s="270" customFormat="1">
      <c r="A322" s="62"/>
      <c r="B322" s="62"/>
      <c r="C322" s="62"/>
      <c r="D322" s="39"/>
      <c r="E322" s="62"/>
      <c r="F322" s="62"/>
      <c r="G322" s="10"/>
      <c r="H322" s="10"/>
    </row>
    <row r="323" spans="1:2322" s="270" customFormat="1" ht="36" customHeight="1">
      <c r="A323" s="62"/>
      <c r="B323" s="62"/>
      <c r="C323" s="62"/>
      <c r="D323" s="39"/>
      <c r="E323" s="62"/>
      <c r="F323" s="62"/>
      <c r="G323" s="10"/>
      <c r="H323" s="10"/>
    </row>
    <row r="324" spans="1:2322" s="270" customFormat="1">
      <c r="A324" s="62"/>
      <c r="B324" s="62"/>
      <c r="C324" s="62"/>
      <c r="D324" s="39"/>
      <c r="E324" s="62"/>
      <c r="F324" s="62"/>
    </row>
    <row r="325" spans="1:2322" s="11" customFormat="1" ht="39.75" customHeight="1">
      <c r="A325" s="62"/>
      <c r="B325" s="62"/>
      <c r="C325" s="62"/>
      <c r="D325" s="39"/>
      <c r="E325" s="62"/>
      <c r="F325" s="62"/>
      <c r="G325" s="270"/>
      <c r="H325" s="27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0"/>
      <c r="GR325" s="10"/>
      <c r="GS325" s="10"/>
      <c r="GT325" s="10"/>
      <c r="GU325" s="10"/>
      <c r="GV325" s="10"/>
      <c r="GW325" s="10"/>
      <c r="GX325" s="10"/>
      <c r="GY325" s="10"/>
      <c r="GZ325" s="10"/>
      <c r="HA325" s="10"/>
      <c r="HB325" s="10"/>
      <c r="HC325" s="10"/>
      <c r="HD325" s="10"/>
      <c r="HE325" s="10"/>
      <c r="HF325" s="10"/>
      <c r="HG325" s="10"/>
      <c r="HH325" s="10"/>
      <c r="HI325" s="10"/>
      <c r="HJ325" s="10"/>
      <c r="HK325" s="10"/>
      <c r="HL325" s="10"/>
      <c r="HM325" s="10"/>
      <c r="HN325" s="10"/>
      <c r="HO325" s="10"/>
      <c r="HP325" s="10"/>
      <c r="HQ325" s="10"/>
      <c r="HR325" s="10"/>
      <c r="HS325" s="10"/>
      <c r="HT325" s="10"/>
      <c r="HU325" s="10"/>
      <c r="HV325" s="10"/>
      <c r="HW325" s="10"/>
      <c r="HX325" s="10"/>
      <c r="HY325" s="10"/>
      <c r="HZ325" s="10"/>
      <c r="IA325" s="10"/>
      <c r="IB325" s="10"/>
      <c r="IC325" s="10"/>
      <c r="ID325" s="10"/>
      <c r="IE325" s="10"/>
      <c r="IF325" s="10"/>
      <c r="IG325" s="10"/>
      <c r="IH325" s="10"/>
      <c r="II325" s="10"/>
      <c r="IJ325" s="10"/>
      <c r="IK325" s="10"/>
      <c r="IL325" s="10"/>
      <c r="IM325" s="10"/>
      <c r="IN325" s="10"/>
      <c r="IO325" s="10"/>
      <c r="IP325" s="10"/>
      <c r="IQ325" s="10"/>
      <c r="IR325" s="10"/>
      <c r="IS325" s="10"/>
      <c r="IT325" s="10"/>
      <c r="IU325" s="10"/>
      <c r="IV325" s="10"/>
      <c r="IW325" s="10"/>
      <c r="IX325" s="10"/>
      <c r="IY325" s="10"/>
      <c r="IZ325" s="10"/>
      <c r="JA325" s="10"/>
      <c r="JB325" s="10"/>
      <c r="JC325" s="10"/>
      <c r="JD325" s="10"/>
      <c r="JE325" s="10"/>
      <c r="JF325" s="10"/>
      <c r="JG325" s="10"/>
      <c r="JH325" s="10"/>
      <c r="JI325" s="10"/>
      <c r="JJ325" s="10"/>
      <c r="JK325" s="10"/>
      <c r="JL325" s="10"/>
      <c r="JM325" s="10"/>
      <c r="JN325" s="10"/>
      <c r="JO325" s="10"/>
      <c r="JP325" s="10"/>
      <c r="JQ325" s="10"/>
      <c r="JR325" s="10"/>
      <c r="JS325" s="10"/>
      <c r="JT325" s="10"/>
      <c r="JU325" s="10"/>
      <c r="JV325" s="10"/>
      <c r="JW325" s="10"/>
      <c r="JX325" s="10"/>
      <c r="JY325" s="10"/>
      <c r="JZ325" s="10"/>
      <c r="KA325" s="10"/>
      <c r="KB325" s="10"/>
      <c r="KC325" s="10"/>
      <c r="KD325" s="10"/>
      <c r="KE325" s="10"/>
      <c r="KF325" s="10"/>
      <c r="KG325" s="10"/>
      <c r="KH325" s="10"/>
      <c r="KI325" s="10"/>
      <c r="KJ325" s="10"/>
      <c r="KK325" s="10"/>
      <c r="KL325" s="10"/>
      <c r="KM325" s="10"/>
      <c r="KN325" s="10"/>
      <c r="KO325" s="10"/>
      <c r="KP325" s="10"/>
      <c r="KQ325" s="10"/>
      <c r="KR325" s="10"/>
      <c r="KS325" s="10"/>
      <c r="KT325" s="10"/>
      <c r="KU325" s="10"/>
      <c r="KV325" s="10"/>
      <c r="KW325" s="10"/>
      <c r="KX325" s="10"/>
      <c r="KY325" s="10"/>
      <c r="KZ325" s="10"/>
      <c r="LA325" s="10"/>
      <c r="LB325" s="10"/>
      <c r="LC325" s="10"/>
      <c r="LD325" s="10"/>
      <c r="LE325" s="10"/>
      <c r="LF325" s="10"/>
      <c r="LG325" s="10"/>
      <c r="LH325" s="10"/>
      <c r="LI325" s="10"/>
      <c r="LJ325" s="10"/>
      <c r="LK325" s="10"/>
      <c r="LL325" s="10"/>
      <c r="LM325" s="10"/>
      <c r="LN325" s="10"/>
      <c r="LO325" s="10"/>
      <c r="LP325" s="10"/>
      <c r="LQ325" s="10"/>
      <c r="LR325" s="10"/>
      <c r="LS325" s="10"/>
      <c r="LT325" s="10"/>
      <c r="LU325" s="10"/>
      <c r="LV325" s="10"/>
      <c r="LW325" s="10"/>
      <c r="LX325" s="10"/>
      <c r="LY325" s="10"/>
      <c r="LZ325" s="10"/>
      <c r="MA325" s="10"/>
      <c r="MB325" s="10"/>
      <c r="MC325" s="10"/>
      <c r="MD325" s="10"/>
      <c r="ME325" s="10"/>
      <c r="MF325" s="10"/>
      <c r="MG325" s="10"/>
      <c r="MH325" s="10"/>
      <c r="MI325" s="10"/>
      <c r="MJ325" s="10"/>
      <c r="MK325" s="10"/>
      <c r="ML325" s="10"/>
      <c r="MM325" s="10"/>
      <c r="MN325" s="10"/>
      <c r="MO325" s="10"/>
      <c r="MP325" s="10"/>
      <c r="MQ325" s="10"/>
      <c r="MR325" s="10"/>
      <c r="MS325" s="10"/>
      <c r="MT325" s="10"/>
      <c r="MU325" s="10"/>
      <c r="MV325" s="10"/>
      <c r="MW325" s="10"/>
      <c r="MX325" s="10"/>
      <c r="MY325" s="10"/>
      <c r="MZ325" s="10"/>
      <c r="NA325" s="10"/>
      <c r="NB325" s="10"/>
      <c r="NC325" s="10"/>
      <c r="ND325" s="10"/>
      <c r="NE325" s="10"/>
      <c r="NF325" s="10"/>
      <c r="NG325" s="10"/>
      <c r="NH325" s="10"/>
      <c r="NI325" s="10"/>
      <c r="NJ325" s="10"/>
      <c r="NK325" s="10"/>
      <c r="NL325" s="10"/>
      <c r="NM325" s="10"/>
      <c r="NN325" s="10"/>
      <c r="NO325" s="10"/>
      <c r="NP325" s="10"/>
      <c r="NQ325" s="10"/>
      <c r="NR325" s="10"/>
      <c r="NS325" s="10"/>
      <c r="NT325" s="10"/>
      <c r="NU325" s="10"/>
      <c r="NV325" s="10"/>
      <c r="NW325" s="10"/>
      <c r="NX325" s="10"/>
      <c r="NY325" s="10"/>
      <c r="NZ325" s="10"/>
      <c r="OA325" s="10"/>
      <c r="OB325" s="10"/>
      <c r="OC325" s="10"/>
      <c r="OD325" s="10"/>
      <c r="OE325" s="10"/>
      <c r="OF325" s="10"/>
      <c r="OG325" s="10"/>
      <c r="OH325" s="10"/>
      <c r="OI325" s="10"/>
      <c r="OJ325" s="10"/>
      <c r="OK325" s="10"/>
      <c r="OL325" s="10"/>
      <c r="OM325" s="10"/>
      <c r="ON325" s="10"/>
      <c r="OO325" s="10"/>
      <c r="OP325" s="10"/>
      <c r="OQ325" s="10"/>
      <c r="OR325" s="10"/>
      <c r="OS325" s="10"/>
      <c r="OT325" s="10"/>
      <c r="OU325" s="10"/>
      <c r="OV325" s="10"/>
      <c r="OW325" s="10"/>
      <c r="OX325" s="10"/>
      <c r="OY325" s="10"/>
      <c r="OZ325" s="10"/>
      <c r="PA325" s="10"/>
      <c r="PB325" s="10"/>
      <c r="PC325" s="10"/>
      <c r="PD325" s="10"/>
      <c r="PE325" s="10"/>
      <c r="PF325" s="10"/>
      <c r="PG325" s="10"/>
      <c r="PH325" s="10"/>
      <c r="PI325" s="10"/>
      <c r="PJ325" s="10"/>
      <c r="PK325" s="10"/>
      <c r="PL325" s="10"/>
      <c r="PM325" s="10"/>
      <c r="PN325" s="10"/>
      <c r="PO325" s="10"/>
      <c r="PP325" s="10"/>
      <c r="PQ325" s="10"/>
      <c r="PR325" s="10"/>
      <c r="PS325" s="10"/>
      <c r="PT325" s="10"/>
      <c r="PU325" s="10"/>
      <c r="PV325" s="10"/>
      <c r="PW325" s="10"/>
      <c r="PX325" s="10"/>
      <c r="PY325" s="10"/>
      <c r="PZ325" s="10"/>
      <c r="QA325" s="10"/>
      <c r="QB325" s="10"/>
      <c r="QC325" s="10"/>
      <c r="QD325" s="10"/>
      <c r="QE325" s="10"/>
      <c r="QF325" s="10"/>
      <c r="QG325" s="10"/>
      <c r="QH325" s="10"/>
      <c r="QI325" s="10"/>
      <c r="QJ325" s="10"/>
      <c r="QK325" s="10"/>
      <c r="QL325" s="10"/>
      <c r="QM325" s="10"/>
      <c r="QN325" s="10"/>
      <c r="QO325" s="10"/>
      <c r="QP325" s="10"/>
      <c r="QQ325" s="10"/>
      <c r="QR325" s="10"/>
      <c r="QS325" s="10"/>
      <c r="QT325" s="10"/>
      <c r="QU325" s="10"/>
      <c r="QV325" s="10"/>
      <c r="QW325" s="10"/>
      <c r="QX325" s="10"/>
      <c r="QY325" s="10"/>
      <c r="QZ325" s="10"/>
      <c r="RA325" s="10"/>
      <c r="RB325" s="10"/>
      <c r="RC325" s="10"/>
      <c r="RD325" s="10"/>
      <c r="RE325" s="10"/>
      <c r="RF325" s="10"/>
      <c r="RG325" s="10"/>
      <c r="RH325" s="10"/>
      <c r="RI325" s="10"/>
      <c r="RJ325" s="10"/>
      <c r="RK325" s="10"/>
      <c r="RL325" s="10"/>
      <c r="RM325" s="10"/>
      <c r="RN325" s="10"/>
      <c r="RO325" s="10"/>
      <c r="RP325" s="10"/>
      <c r="RQ325" s="10"/>
      <c r="RR325" s="10"/>
      <c r="RS325" s="10"/>
      <c r="RT325" s="10"/>
      <c r="RU325" s="10"/>
      <c r="RV325" s="10"/>
      <c r="RW325" s="10"/>
      <c r="RX325" s="10"/>
      <c r="RY325" s="10"/>
      <c r="RZ325" s="10"/>
      <c r="SA325" s="10"/>
      <c r="SB325" s="10"/>
      <c r="SC325" s="10"/>
      <c r="SD325" s="10"/>
      <c r="SE325" s="10"/>
      <c r="SF325" s="10"/>
      <c r="SG325" s="10"/>
      <c r="SH325" s="10"/>
      <c r="SI325" s="10"/>
      <c r="SJ325" s="10"/>
      <c r="SK325" s="10"/>
      <c r="SL325" s="10"/>
      <c r="SM325" s="10"/>
      <c r="SN325" s="10"/>
      <c r="SO325" s="10"/>
      <c r="SP325" s="10"/>
      <c r="SQ325" s="10"/>
      <c r="SR325" s="10"/>
      <c r="SS325" s="10"/>
      <c r="ST325" s="10"/>
      <c r="SU325" s="10"/>
      <c r="SV325" s="10"/>
      <c r="SW325" s="10"/>
      <c r="SX325" s="10"/>
      <c r="SY325" s="10"/>
      <c r="SZ325" s="10"/>
      <c r="TA325" s="10"/>
      <c r="TB325" s="10"/>
      <c r="TC325" s="10"/>
      <c r="TD325" s="10"/>
      <c r="TE325" s="10"/>
      <c r="TF325" s="10"/>
      <c r="TG325" s="10"/>
      <c r="TH325" s="10"/>
      <c r="TI325" s="10"/>
      <c r="TJ325" s="10"/>
      <c r="TK325" s="10"/>
      <c r="TL325" s="10"/>
      <c r="TM325" s="10"/>
      <c r="TN325" s="10"/>
      <c r="TO325" s="10"/>
      <c r="TP325" s="10"/>
      <c r="TQ325" s="10"/>
      <c r="TR325" s="10"/>
      <c r="TS325" s="10"/>
      <c r="TT325" s="10"/>
      <c r="TU325" s="10"/>
      <c r="TV325" s="10"/>
      <c r="TW325" s="10"/>
      <c r="TX325" s="10"/>
      <c r="TY325" s="10"/>
      <c r="TZ325" s="10"/>
      <c r="UA325" s="10"/>
      <c r="UB325" s="10"/>
      <c r="UC325" s="10"/>
      <c r="UD325" s="10"/>
      <c r="UE325" s="10"/>
      <c r="UF325" s="10"/>
      <c r="UG325" s="10"/>
      <c r="UH325" s="10"/>
      <c r="UI325" s="10"/>
      <c r="UJ325" s="10"/>
      <c r="UK325" s="10"/>
      <c r="UL325" s="10"/>
      <c r="UM325" s="10"/>
      <c r="UN325" s="10"/>
      <c r="UO325" s="10"/>
      <c r="UP325" s="10"/>
      <c r="UQ325" s="10"/>
      <c r="UR325" s="10"/>
      <c r="US325" s="10"/>
      <c r="UT325" s="10"/>
      <c r="UU325" s="10"/>
      <c r="UV325" s="10"/>
      <c r="UW325" s="10"/>
      <c r="UX325" s="10"/>
      <c r="UY325" s="10"/>
      <c r="UZ325" s="10"/>
      <c r="VA325" s="10"/>
      <c r="VB325" s="10"/>
      <c r="VC325" s="10"/>
      <c r="VD325" s="10"/>
      <c r="VE325" s="10"/>
      <c r="VF325" s="10"/>
      <c r="VG325" s="10"/>
      <c r="VH325" s="10"/>
      <c r="VI325" s="10"/>
      <c r="VJ325" s="10"/>
      <c r="VK325" s="10"/>
      <c r="VL325" s="10"/>
      <c r="VM325" s="10"/>
      <c r="VN325" s="10"/>
      <c r="VO325" s="10"/>
      <c r="VP325" s="10"/>
      <c r="VQ325" s="10"/>
      <c r="VR325" s="10"/>
      <c r="VS325" s="10"/>
      <c r="VT325" s="10"/>
      <c r="VU325" s="10"/>
      <c r="VV325" s="10"/>
      <c r="VW325" s="10"/>
      <c r="VX325" s="10"/>
      <c r="VY325" s="10"/>
      <c r="VZ325" s="10"/>
      <c r="WA325" s="10"/>
      <c r="WB325" s="10"/>
      <c r="WC325" s="10"/>
      <c r="WD325" s="10"/>
      <c r="WE325" s="10"/>
      <c r="WF325" s="10"/>
      <c r="WG325" s="10"/>
      <c r="WH325" s="10"/>
      <c r="WI325" s="10"/>
      <c r="WJ325" s="10"/>
      <c r="WK325" s="10"/>
      <c r="WL325" s="10"/>
      <c r="WM325" s="10"/>
      <c r="WN325" s="10"/>
      <c r="WO325" s="10"/>
      <c r="WP325" s="10"/>
      <c r="WQ325" s="10"/>
      <c r="WR325" s="10"/>
      <c r="WS325" s="10"/>
      <c r="WT325" s="10"/>
      <c r="WU325" s="10"/>
      <c r="WV325" s="10"/>
      <c r="WW325" s="10"/>
      <c r="WX325" s="10"/>
      <c r="WY325" s="10"/>
      <c r="WZ325" s="10"/>
      <c r="XA325" s="10"/>
      <c r="XB325" s="10"/>
      <c r="XC325" s="10"/>
      <c r="XD325" s="10"/>
      <c r="XE325" s="10"/>
      <c r="XF325" s="10"/>
      <c r="XG325" s="10"/>
      <c r="XH325" s="10"/>
      <c r="XI325" s="10"/>
      <c r="XJ325" s="10"/>
      <c r="XK325" s="10"/>
      <c r="XL325" s="10"/>
      <c r="XM325" s="10"/>
      <c r="XN325" s="10"/>
      <c r="XO325" s="10"/>
      <c r="XP325" s="10"/>
      <c r="XQ325" s="10"/>
      <c r="XR325" s="10"/>
      <c r="XS325" s="10"/>
      <c r="XT325" s="10"/>
      <c r="XU325" s="10"/>
      <c r="XV325" s="10"/>
      <c r="XW325" s="10"/>
      <c r="XX325" s="10"/>
      <c r="XY325" s="10"/>
      <c r="XZ325" s="10"/>
      <c r="YA325" s="10"/>
      <c r="YB325" s="10"/>
      <c r="YC325" s="10"/>
      <c r="YD325" s="10"/>
      <c r="YE325" s="10"/>
      <c r="YF325" s="10"/>
      <c r="YG325" s="10"/>
      <c r="YH325" s="10"/>
      <c r="YI325" s="10"/>
      <c r="YJ325" s="10"/>
      <c r="YK325" s="10"/>
      <c r="YL325" s="10"/>
      <c r="YM325" s="10"/>
      <c r="YN325" s="10"/>
      <c r="YO325" s="10"/>
      <c r="YP325" s="10"/>
      <c r="YQ325" s="10"/>
      <c r="YR325" s="10"/>
      <c r="YS325" s="10"/>
      <c r="YT325" s="10"/>
      <c r="YU325" s="10"/>
      <c r="YV325" s="10"/>
      <c r="YW325" s="10"/>
      <c r="YX325" s="10"/>
      <c r="YY325" s="10"/>
      <c r="YZ325" s="10"/>
      <c r="ZA325" s="10"/>
      <c r="ZB325" s="10"/>
      <c r="ZC325" s="10"/>
      <c r="ZD325" s="10"/>
      <c r="ZE325" s="10"/>
      <c r="ZF325" s="10"/>
      <c r="ZG325" s="10"/>
      <c r="ZH325" s="10"/>
      <c r="ZI325" s="10"/>
      <c r="ZJ325" s="10"/>
      <c r="ZK325" s="10"/>
      <c r="ZL325" s="10"/>
      <c r="ZM325" s="10"/>
      <c r="ZN325" s="10"/>
      <c r="ZO325" s="10"/>
      <c r="ZP325" s="10"/>
      <c r="ZQ325" s="10"/>
      <c r="ZR325" s="10"/>
      <c r="ZS325" s="10"/>
      <c r="ZT325" s="10"/>
      <c r="ZU325" s="10"/>
      <c r="ZV325" s="10"/>
      <c r="ZW325" s="10"/>
      <c r="ZX325" s="10"/>
      <c r="ZY325" s="10"/>
      <c r="ZZ325" s="10"/>
      <c r="AAA325" s="10"/>
      <c r="AAB325" s="10"/>
      <c r="AAC325" s="10"/>
      <c r="AAD325" s="10"/>
      <c r="AAE325" s="10"/>
      <c r="AAF325" s="10"/>
      <c r="AAG325" s="10"/>
      <c r="AAH325" s="10"/>
      <c r="AAI325" s="10"/>
      <c r="AAJ325" s="10"/>
      <c r="AAK325" s="10"/>
      <c r="AAL325" s="10"/>
      <c r="AAM325" s="10"/>
      <c r="AAN325" s="10"/>
      <c r="AAO325" s="10"/>
      <c r="AAP325" s="10"/>
      <c r="AAQ325" s="10"/>
      <c r="AAR325" s="10"/>
      <c r="AAS325" s="10"/>
      <c r="AAT325" s="10"/>
      <c r="AAU325" s="10"/>
      <c r="AAV325" s="10"/>
      <c r="AAW325" s="10"/>
      <c r="AAX325" s="10"/>
      <c r="AAY325" s="10"/>
      <c r="AAZ325" s="10"/>
      <c r="ABA325" s="10"/>
      <c r="ABB325" s="10"/>
      <c r="ABC325" s="10"/>
      <c r="ABD325" s="10"/>
      <c r="ABE325" s="10"/>
      <c r="ABF325" s="10"/>
      <c r="ABG325" s="10"/>
      <c r="ABH325" s="10"/>
      <c r="ABI325" s="10"/>
      <c r="ABJ325" s="10"/>
      <c r="ABK325" s="10"/>
      <c r="ABL325" s="10"/>
      <c r="ABM325" s="10"/>
      <c r="ABN325" s="10"/>
      <c r="ABO325" s="10"/>
      <c r="ABP325" s="10"/>
      <c r="ABQ325" s="10"/>
      <c r="ABR325" s="10"/>
      <c r="ABS325" s="10"/>
      <c r="ABT325" s="10"/>
      <c r="ABU325" s="10"/>
      <c r="ABV325" s="10"/>
      <c r="ABW325" s="10"/>
      <c r="ABX325" s="10"/>
      <c r="ABY325" s="10"/>
      <c r="ABZ325" s="10"/>
      <c r="ACA325" s="10"/>
      <c r="ACB325" s="10"/>
      <c r="ACC325" s="10"/>
      <c r="ACD325" s="10"/>
      <c r="ACE325" s="10"/>
      <c r="ACF325" s="10"/>
      <c r="ACG325" s="10"/>
      <c r="ACH325" s="10"/>
      <c r="ACI325" s="10"/>
      <c r="ACJ325" s="10"/>
      <c r="ACK325" s="10"/>
      <c r="ACL325" s="10"/>
      <c r="ACM325" s="10"/>
      <c r="ACN325" s="10"/>
      <c r="ACO325" s="10"/>
      <c r="ACP325" s="10"/>
      <c r="ACQ325" s="10"/>
      <c r="ACR325" s="10"/>
      <c r="ACS325" s="10"/>
      <c r="ACT325" s="10"/>
      <c r="ACU325" s="10"/>
      <c r="ACV325" s="10"/>
      <c r="ACW325" s="10"/>
      <c r="ACX325" s="10"/>
      <c r="ACY325" s="10"/>
      <c r="ACZ325" s="10"/>
      <c r="ADA325" s="10"/>
      <c r="ADB325" s="10"/>
      <c r="ADC325" s="10"/>
      <c r="ADD325" s="10"/>
      <c r="ADE325" s="10"/>
      <c r="ADF325" s="10"/>
      <c r="ADG325" s="10"/>
      <c r="ADH325" s="10"/>
      <c r="ADI325" s="10"/>
      <c r="ADJ325" s="10"/>
      <c r="ADK325" s="10"/>
      <c r="ADL325" s="10"/>
      <c r="ADM325" s="10"/>
      <c r="ADN325" s="10"/>
      <c r="ADO325" s="10"/>
      <c r="ADP325" s="10"/>
      <c r="ADQ325" s="10"/>
      <c r="ADR325" s="10"/>
      <c r="ADS325" s="10"/>
      <c r="ADT325" s="10"/>
      <c r="ADU325" s="10"/>
      <c r="ADV325" s="10"/>
      <c r="ADW325" s="10"/>
      <c r="ADX325" s="10"/>
      <c r="ADY325" s="10"/>
      <c r="ADZ325" s="10"/>
      <c r="AEA325" s="10"/>
      <c r="AEB325" s="10"/>
      <c r="AEC325" s="10"/>
      <c r="AED325" s="10"/>
      <c r="AEE325" s="10"/>
      <c r="AEF325" s="10"/>
      <c r="AEG325" s="10"/>
      <c r="AEH325" s="10"/>
      <c r="AEI325" s="10"/>
      <c r="AEJ325" s="10"/>
      <c r="AEK325" s="10"/>
      <c r="AEL325" s="10"/>
      <c r="AEM325" s="10"/>
      <c r="AEN325" s="10"/>
      <c r="AEO325" s="10"/>
      <c r="AEP325" s="10"/>
      <c r="AEQ325" s="10"/>
      <c r="AER325" s="10"/>
      <c r="AES325" s="10"/>
      <c r="AET325" s="10"/>
      <c r="AEU325" s="10"/>
      <c r="AEV325" s="10"/>
      <c r="AEW325" s="10"/>
      <c r="AEX325" s="10"/>
      <c r="AEY325" s="10"/>
      <c r="AEZ325" s="10"/>
      <c r="AFA325" s="10"/>
      <c r="AFB325" s="10"/>
      <c r="AFC325" s="10"/>
      <c r="AFD325" s="10"/>
      <c r="AFE325" s="10"/>
      <c r="AFF325" s="10"/>
      <c r="AFG325" s="10"/>
      <c r="AFH325" s="10"/>
      <c r="AFI325" s="10"/>
      <c r="AFJ325" s="10"/>
      <c r="AFK325" s="10"/>
      <c r="AFL325" s="10"/>
      <c r="AFM325" s="10"/>
      <c r="AFN325" s="10"/>
      <c r="AFO325" s="10"/>
      <c r="AFP325" s="10"/>
      <c r="AFQ325" s="10"/>
      <c r="AFR325" s="10"/>
      <c r="AFS325" s="10"/>
      <c r="AFT325" s="10"/>
      <c r="AFU325" s="10"/>
      <c r="AFV325" s="10"/>
      <c r="AFW325" s="10"/>
      <c r="AFX325" s="10"/>
      <c r="AFY325" s="10"/>
      <c r="AFZ325" s="10"/>
      <c r="AGA325" s="10"/>
      <c r="AGB325" s="10"/>
      <c r="AGC325" s="10"/>
      <c r="AGD325" s="10"/>
      <c r="AGE325" s="10"/>
      <c r="AGF325" s="10"/>
      <c r="AGG325" s="10"/>
      <c r="AGH325" s="10"/>
      <c r="AGI325" s="10"/>
      <c r="AGJ325" s="10"/>
      <c r="AGK325" s="10"/>
      <c r="AGL325" s="10"/>
      <c r="AGM325" s="10"/>
      <c r="AGN325" s="10"/>
      <c r="AGO325" s="10"/>
      <c r="AGP325" s="10"/>
      <c r="AGQ325" s="10"/>
      <c r="AGR325" s="10"/>
      <c r="AGS325" s="10"/>
      <c r="AGT325" s="10"/>
      <c r="AGU325" s="10"/>
      <c r="AGV325" s="10"/>
      <c r="AGW325" s="10"/>
      <c r="AGX325" s="10"/>
      <c r="AGY325" s="10"/>
      <c r="AGZ325" s="10"/>
      <c r="AHA325" s="10"/>
      <c r="AHB325" s="10"/>
      <c r="AHC325" s="10"/>
      <c r="AHD325" s="10"/>
      <c r="AHE325" s="10"/>
      <c r="AHF325" s="10"/>
      <c r="AHG325" s="10"/>
      <c r="AHH325" s="10"/>
      <c r="AHI325" s="10"/>
      <c r="AHJ325" s="10"/>
      <c r="AHK325" s="10"/>
      <c r="AHL325" s="10"/>
      <c r="AHM325" s="10"/>
      <c r="AHN325" s="10"/>
      <c r="AHO325" s="10"/>
      <c r="AHP325" s="10"/>
      <c r="AHQ325" s="10"/>
      <c r="AHR325" s="10"/>
      <c r="AHS325" s="10"/>
      <c r="AHT325" s="10"/>
      <c r="AHU325" s="10"/>
      <c r="AHV325" s="10"/>
      <c r="AHW325" s="10"/>
      <c r="AHX325" s="10"/>
      <c r="AHY325" s="10"/>
      <c r="AHZ325" s="10"/>
      <c r="AIA325" s="10"/>
      <c r="AIB325" s="10"/>
      <c r="AIC325" s="10"/>
      <c r="AID325" s="10"/>
      <c r="AIE325" s="10"/>
      <c r="AIF325" s="10"/>
      <c r="AIG325" s="10"/>
      <c r="AIH325" s="10"/>
      <c r="AII325" s="10"/>
      <c r="AIJ325" s="10"/>
      <c r="AIK325" s="10"/>
      <c r="AIL325" s="10"/>
      <c r="AIM325" s="10"/>
      <c r="AIN325" s="10"/>
      <c r="AIO325" s="10"/>
      <c r="AIP325" s="10"/>
      <c r="AIQ325" s="10"/>
      <c r="AIR325" s="10"/>
      <c r="AIS325" s="10"/>
      <c r="AIT325" s="10"/>
      <c r="AIU325" s="10"/>
      <c r="AIV325" s="10"/>
      <c r="AIW325" s="10"/>
      <c r="AIX325" s="10"/>
      <c r="AIY325" s="10"/>
      <c r="AIZ325" s="10"/>
      <c r="AJA325" s="10"/>
      <c r="AJB325" s="10"/>
      <c r="AJC325" s="10"/>
      <c r="AJD325" s="10"/>
      <c r="AJE325" s="10"/>
      <c r="AJF325" s="10"/>
      <c r="AJG325" s="10"/>
      <c r="AJH325" s="10"/>
      <c r="AJI325" s="10"/>
      <c r="AJJ325" s="10"/>
      <c r="AJK325" s="10"/>
      <c r="AJL325" s="10"/>
      <c r="AJM325" s="10"/>
      <c r="AJN325" s="10"/>
      <c r="AJO325" s="10"/>
      <c r="AJP325" s="10"/>
      <c r="AJQ325" s="10"/>
      <c r="AJR325" s="10"/>
      <c r="AJS325" s="10"/>
      <c r="AJT325" s="10"/>
      <c r="AJU325" s="10"/>
      <c r="AJV325" s="10"/>
      <c r="AJW325" s="10"/>
      <c r="AJX325" s="10"/>
      <c r="AJY325" s="10"/>
      <c r="AJZ325" s="10"/>
      <c r="AKA325" s="10"/>
      <c r="AKB325" s="10"/>
      <c r="AKC325" s="10"/>
      <c r="AKD325" s="10"/>
      <c r="AKE325" s="10"/>
      <c r="AKF325" s="10"/>
      <c r="AKG325" s="10"/>
      <c r="AKH325" s="10"/>
      <c r="AKI325" s="10"/>
      <c r="AKJ325" s="10"/>
      <c r="AKK325" s="10"/>
      <c r="AKL325" s="10"/>
      <c r="AKM325" s="10"/>
      <c r="AKN325" s="10"/>
      <c r="AKO325" s="10"/>
      <c r="AKP325" s="10"/>
      <c r="AKQ325" s="10"/>
      <c r="AKR325" s="10"/>
      <c r="AKS325" s="10"/>
      <c r="AKT325" s="10"/>
      <c r="AKU325" s="10"/>
      <c r="AKV325" s="10"/>
      <c r="AKW325" s="10"/>
      <c r="AKX325" s="10"/>
      <c r="AKY325" s="10"/>
      <c r="AKZ325" s="10"/>
      <c r="ALA325" s="10"/>
      <c r="ALB325" s="10"/>
      <c r="ALC325" s="10"/>
      <c r="ALD325" s="10"/>
      <c r="ALE325" s="10"/>
      <c r="ALF325" s="10"/>
      <c r="ALG325" s="10"/>
      <c r="ALH325" s="10"/>
      <c r="ALI325" s="10"/>
      <c r="ALJ325" s="10"/>
      <c r="ALK325" s="10"/>
      <c r="ALL325" s="10"/>
      <c r="ALM325" s="10"/>
      <c r="ALN325" s="10"/>
      <c r="ALO325" s="10"/>
      <c r="ALP325" s="10"/>
      <c r="ALQ325" s="10"/>
      <c r="ALR325" s="10"/>
      <c r="ALS325" s="10"/>
      <c r="ALT325" s="10"/>
      <c r="ALU325" s="10"/>
      <c r="ALV325" s="10"/>
      <c r="ALW325" s="10"/>
      <c r="ALX325" s="10"/>
      <c r="ALY325" s="10"/>
      <c r="ALZ325" s="10"/>
      <c r="AMA325" s="10"/>
      <c r="AMB325" s="10"/>
      <c r="AMC325" s="10"/>
      <c r="AMD325" s="10"/>
      <c r="AME325" s="10"/>
      <c r="AMF325" s="10"/>
      <c r="AMG325" s="10"/>
      <c r="AMH325" s="10"/>
      <c r="AMI325" s="10"/>
      <c r="AMJ325" s="10"/>
      <c r="AMK325" s="10"/>
      <c r="AML325" s="10"/>
      <c r="AMM325" s="10"/>
      <c r="AMN325" s="10"/>
      <c r="AMO325" s="10"/>
      <c r="AMP325" s="10"/>
      <c r="AMQ325" s="10"/>
      <c r="AMR325" s="10"/>
      <c r="AMS325" s="10"/>
      <c r="AMT325" s="10"/>
      <c r="AMU325" s="10"/>
      <c r="AMV325" s="10"/>
      <c r="AMW325" s="10"/>
      <c r="AMX325" s="10"/>
      <c r="AMY325" s="10"/>
      <c r="AMZ325" s="10"/>
      <c r="ANA325" s="10"/>
      <c r="ANB325" s="10"/>
      <c r="ANC325" s="10"/>
      <c r="AND325" s="10"/>
      <c r="ANE325" s="10"/>
      <c r="ANF325" s="10"/>
      <c r="ANG325" s="10"/>
      <c r="ANH325" s="10"/>
      <c r="ANI325" s="10"/>
      <c r="ANJ325" s="10"/>
      <c r="ANK325" s="10"/>
      <c r="ANL325" s="10"/>
      <c r="ANM325" s="10"/>
      <c r="ANN325" s="10"/>
      <c r="ANO325" s="10"/>
      <c r="ANP325" s="10"/>
      <c r="ANQ325" s="10"/>
      <c r="ANR325" s="10"/>
      <c r="ANS325" s="10"/>
      <c r="ANT325" s="10"/>
      <c r="ANU325" s="10"/>
      <c r="ANV325" s="10"/>
      <c r="ANW325" s="10"/>
      <c r="ANX325" s="10"/>
      <c r="ANY325" s="10"/>
      <c r="ANZ325" s="10"/>
      <c r="AOA325" s="10"/>
      <c r="AOB325" s="10"/>
      <c r="AOC325" s="10"/>
      <c r="AOD325" s="10"/>
      <c r="AOE325" s="10"/>
      <c r="AOF325" s="10"/>
      <c r="AOG325" s="10"/>
      <c r="AOH325" s="10"/>
      <c r="AOI325" s="10"/>
      <c r="AOJ325" s="10"/>
      <c r="AOK325" s="10"/>
      <c r="AOL325" s="10"/>
      <c r="AOM325" s="10"/>
      <c r="AON325" s="10"/>
      <c r="AOO325" s="10"/>
      <c r="AOP325" s="10"/>
      <c r="AOQ325" s="10"/>
      <c r="AOR325" s="10"/>
      <c r="AOS325" s="10"/>
      <c r="AOT325" s="10"/>
      <c r="AOU325" s="10"/>
      <c r="AOV325" s="10"/>
      <c r="AOW325" s="10"/>
      <c r="AOX325" s="10"/>
      <c r="AOY325" s="10"/>
      <c r="AOZ325" s="10"/>
      <c r="APA325" s="10"/>
      <c r="APB325" s="10"/>
      <c r="APC325" s="10"/>
      <c r="APD325" s="10"/>
      <c r="APE325" s="10"/>
      <c r="APF325" s="10"/>
      <c r="APG325" s="10"/>
      <c r="APH325" s="10"/>
      <c r="API325" s="10"/>
      <c r="APJ325" s="10"/>
      <c r="APK325" s="10"/>
      <c r="APL325" s="10"/>
      <c r="APM325" s="10"/>
      <c r="APN325" s="10"/>
      <c r="APO325" s="10"/>
      <c r="APP325" s="10"/>
      <c r="APQ325" s="10"/>
      <c r="APR325" s="10"/>
      <c r="APS325" s="10"/>
      <c r="APT325" s="10"/>
      <c r="APU325" s="10"/>
      <c r="APV325" s="10"/>
      <c r="APW325" s="10"/>
      <c r="APX325" s="10"/>
      <c r="APY325" s="10"/>
      <c r="APZ325" s="10"/>
      <c r="AQA325" s="10"/>
      <c r="AQB325" s="10"/>
      <c r="AQC325" s="10"/>
      <c r="AQD325" s="10"/>
      <c r="AQE325" s="10"/>
      <c r="AQF325" s="10"/>
      <c r="AQG325" s="10"/>
      <c r="AQH325" s="10"/>
      <c r="AQI325" s="10"/>
      <c r="AQJ325" s="10"/>
      <c r="AQK325" s="10"/>
      <c r="AQL325" s="10"/>
      <c r="AQM325" s="10"/>
      <c r="AQN325" s="10"/>
      <c r="AQO325" s="10"/>
      <c r="AQP325" s="10"/>
      <c r="AQQ325" s="10"/>
      <c r="AQR325" s="10"/>
      <c r="AQS325" s="10"/>
      <c r="AQT325" s="10"/>
      <c r="AQU325" s="10"/>
      <c r="AQV325" s="10"/>
      <c r="AQW325" s="10"/>
      <c r="AQX325" s="10"/>
      <c r="AQY325" s="10"/>
      <c r="AQZ325" s="10"/>
      <c r="ARA325" s="10"/>
      <c r="ARB325" s="10"/>
      <c r="ARC325" s="10"/>
      <c r="ARD325" s="10"/>
      <c r="ARE325" s="10"/>
      <c r="ARF325" s="10"/>
      <c r="ARG325" s="10"/>
      <c r="ARH325" s="10"/>
      <c r="ARI325" s="10"/>
      <c r="ARJ325" s="10"/>
      <c r="ARK325" s="10"/>
      <c r="ARL325" s="10"/>
      <c r="ARM325" s="10"/>
      <c r="ARN325" s="10"/>
      <c r="ARO325" s="10"/>
      <c r="ARP325" s="10"/>
      <c r="ARQ325" s="10"/>
      <c r="ARR325" s="10"/>
      <c r="ARS325" s="10"/>
      <c r="ART325" s="10"/>
      <c r="ARU325" s="10"/>
      <c r="ARV325" s="10"/>
      <c r="ARW325" s="10"/>
      <c r="ARX325" s="10"/>
      <c r="ARY325" s="10"/>
      <c r="ARZ325" s="10"/>
      <c r="ASA325" s="10"/>
      <c r="ASB325" s="10"/>
      <c r="ASC325" s="10"/>
      <c r="ASD325" s="10"/>
      <c r="ASE325" s="10"/>
      <c r="ASF325" s="10"/>
      <c r="ASG325" s="10"/>
      <c r="ASH325" s="10"/>
      <c r="ASI325" s="10"/>
      <c r="ASJ325" s="10"/>
      <c r="ASK325" s="10"/>
      <c r="ASL325" s="10"/>
      <c r="ASM325" s="10"/>
      <c r="ASN325" s="10"/>
      <c r="ASO325" s="10"/>
      <c r="ASP325" s="10"/>
      <c r="ASQ325" s="10"/>
      <c r="ASR325" s="10"/>
      <c r="ASS325" s="10"/>
      <c r="AST325" s="10"/>
      <c r="ASU325" s="10"/>
      <c r="ASV325" s="10"/>
      <c r="ASW325" s="10"/>
      <c r="ASX325" s="10"/>
      <c r="ASY325" s="10"/>
      <c r="ASZ325" s="10"/>
      <c r="ATA325" s="10"/>
      <c r="ATB325" s="10"/>
      <c r="ATC325" s="10"/>
      <c r="ATD325" s="10"/>
      <c r="ATE325" s="10"/>
      <c r="ATF325" s="10"/>
      <c r="ATG325" s="10"/>
      <c r="ATH325" s="10"/>
      <c r="ATI325" s="10"/>
      <c r="ATJ325" s="10"/>
      <c r="ATK325" s="10"/>
      <c r="ATL325" s="10"/>
      <c r="ATM325" s="10"/>
      <c r="ATN325" s="10"/>
      <c r="ATO325" s="10"/>
      <c r="ATP325" s="10"/>
      <c r="ATQ325" s="10"/>
      <c r="ATR325" s="10"/>
      <c r="ATS325" s="10"/>
      <c r="ATT325" s="10"/>
      <c r="ATU325" s="10"/>
      <c r="ATV325" s="10"/>
      <c r="ATW325" s="10"/>
      <c r="ATX325" s="10"/>
      <c r="ATY325" s="10"/>
      <c r="ATZ325" s="10"/>
      <c r="AUA325" s="10"/>
      <c r="AUB325" s="10"/>
      <c r="AUC325" s="10"/>
      <c r="AUD325" s="10"/>
      <c r="AUE325" s="10"/>
      <c r="AUF325" s="10"/>
      <c r="AUG325" s="10"/>
      <c r="AUH325" s="10"/>
      <c r="AUI325" s="10"/>
      <c r="AUJ325" s="10"/>
      <c r="AUK325" s="10"/>
      <c r="AUL325" s="10"/>
      <c r="AUM325" s="10"/>
      <c r="AUN325" s="10"/>
      <c r="AUO325" s="10"/>
      <c r="AUP325" s="10"/>
      <c r="AUQ325" s="10"/>
      <c r="AUR325" s="10"/>
      <c r="AUS325" s="10"/>
      <c r="AUT325" s="10"/>
      <c r="AUU325" s="10"/>
      <c r="AUV325" s="10"/>
      <c r="AUW325" s="10"/>
      <c r="AUX325" s="10"/>
      <c r="AUY325" s="10"/>
      <c r="AUZ325" s="10"/>
      <c r="AVA325" s="10"/>
      <c r="AVB325" s="10"/>
      <c r="AVC325" s="10"/>
      <c r="AVD325" s="10"/>
      <c r="AVE325" s="10"/>
      <c r="AVF325" s="10"/>
      <c r="AVG325" s="10"/>
      <c r="AVH325" s="10"/>
      <c r="AVI325" s="10"/>
      <c r="AVJ325" s="10"/>
      <c r="AVK325" s="10"/>
      <c r="AVL325" s="10"/>
      <c r="AVM325" s="10"/>
      <c r="AVN325" s="10"/>
      <c r="AVO325" s="10"/>
      <c r="AVP325" s="10"/>
      <c r="AVQ325" s="10"/>
      <c r="AVR325" s="10"/>
      <c r="AVS325" s="10"/>
      <c r="AVT325" s="10"/>
      <c r="AVU325" s="10"/>
      <c r="AVV325" s="10"/>
      <c r="AVW325" s="10"/>
      <c r="AVX325" s="10"/>
      <c r="AVY325" s="10"/>
      <c r="AVZ325" s="10"/>
      <c r="AWA325" s="10"/>
      <c r="AWB325" s="10"/>
      <c r="AWC325" s="10"/>
      <c r="AWD325" s="10"/>
      <c r="AWE325" s="10"/>
      <c r="AWF325" s="10"/>
      <c r="AWG325" s="10"/>
      <c r="AWH325" s="10"/>
      <c r="AWI325" s="10"/>
      <c r="AWJ325" s="10"/>
      <c r="AWK325" s="10"/>
      <c r="AWL325" s="10"/>
      <c r="AWM325" s="10"/>
      <c r="AWN325" s="10"/>
      <c r="AWO325" s="10"/>
      <c r="AWP325" s="10"/>
      <c r="AWQ325" s="10"/>
      <c r="AWR325" s="10"/>
      <c r="AWS325" s="10"/>
      <c r="AWT325" s="10"/>
      <c r="AWU325" s="10"/>
      <c r="AWV325" s="10"/>
      <c r="AWW325" s="10"/>
      <c r="AWX325" s="10"/>
      <c r="AWY325" s="10"/>
      <c r="AWZ325" s="10"/>
      <c r="AXA325" s="10"/>
      <c r="AXB325" s="10"/>
      <c r="AXC325" s="10"/>
      <c r="AXD325" s="10"/>
      <c r="AXE325" s="10"/>
      <c r="AXF325" s="10"/>
      <c r="AXG325" s="10"/>
      <c r="AXH325" s="10"/>
      <c r="AXI325" s="10"/>
      <c r="AXJ325" s="10"/>
      <c r="AXK325" s="10"/>
      <c r="AXL325" s="10"/>
      <c r="AXM325" s="10"/>
      <c r="AXN325" s="10"/>
      <c r="AXO325" s="10"/>
      <c r="AXP325" s="10"/>
      <c r="AXQ325" s="10"/>
      <c r="AXR325" s="10"/>
      <c r="AXS325" s="10"/>
      <c r="AXT325" s="10"/>
      <c r="AXU325" s="10"/>
      <c r="AXV325" s="10"/>
      <c r="AXW325" s="10"/>
      <c r="AXX325" s="10"/>
      <c r="AXY325" s="10"/>
      <c r="AXZ325" s="10"/>
      <c r="AYA325" s="10"/>
      <c r="AYB325" s="10"/>
      <c r="AYC325" s="10"/>
      <c r="AYD325" s="10"/>
      <c r="AYE325" s="10"/>
      <c r="AYF325" s="10"/>
      <c r="AYG325" s="10"/>
      <c r="AYH325" s="10"/>
      <c r="AYI325" s="10"/>
      <c r="AYJ325" s="10"/>
      <c r="AYK325" s="10"/>
      <c r="AYL325" s="10"/>
      <c r="AYM325" s="10"/>
      <c r="AYN325" s="10"/>
      <c r="AYO325" s="10"/>
      <c r="AYP325" s="10"/>
      <c r="AYQ325" s="10"/>
      <c r="AYR325" s="10"/>
      <c r="AYS325" s="10"/>
      <c r="AYT325" s="10"/>
      <c r="AYU325" s="10"/>
      <c r="AYV325" s="10"/>
      <c r="AYW325" s="10"/>
      <c r="AYX325" s="10"/>
      <c r="AYY325" s="10"/>
      <c r="AYZ325" s="10"/>
      <c r="AZA325" s="10"/>
      <c r="AZB325" s="10"/>
      <c r="AZC325" s="10"/>
      <c r="AZD325" s="10"/>
      <c r="AZE325" s="10"/>
      <c r="AZF325" s="10"/>
      <c r="AZG325" s="10"/>
      <c r="AZH325" s="10"/>
      <c r="AZI325" s="10"/>
      <c r="AZJ325" s="10"/>
      <c r="AZK325" s="10"/>
      <c r="AZL325" s="10"/>
      <c r="AZM325" s="10"/>
      <c r="AZN325" s="10"/>
      <c r="AZO325" s="10"/>
      <c r="AZP325" s="10"/>
      <c r="AZQ325" s="10"/>
      <c r="AZR325" s="10"/>
      <c r="AZS325" s="10"/>
      <c r="AZT325" s="10"/>
      <c r="AZU325" s="10"/>
      <c r="AZV325" s="10"/>
      <c r="AZW325" s="10"/>
      <c r="AZX325" s="10"/>
      <c r="AZY325" s="10"/>
      <c r="AZZ325" s="10"/>
      <c r="BAA325" s="10"/>
      <c r="BAB325" s="10"/>
      <c r="BAC325" s="10"/>
      <c r="BAD325" s="10"/>
      <c r="BAE325" s="10"/>
      <c r="BAF325" s="10"/>
      <c r="BAG325" s="10"/>
      <c r="BAH325" s="10"/>
      <c r="BAI325" s="10"/>
      <c r="BAJ325" s="10"/>
      <c r="BAK325" s="10"/>
      <c r="BAL325" s="10"/>
      <c r="BAM325" s="10"/>
      <c r="BAN325" s="10"/>
      <c r="BAO325" s="10"/>
      <c r="BAP325" s="10"/>
      <c r="BAQ325" s="10"/>
      <c r="BAR325" s="10"/>
      <c r="BAS325" s="10"/>
      <c r="BAT325" s="10"/>
      <c r="BAU325" s="10"/>
      <c r="BAV325" s="10"/>
      <c r="BAW325" s="10"/>
      <c r="BAX325" s="10"/>
      <c r="BAY325" s="10"/>
      <c r="BAZ325" s="10"/>
      <c r="BBA325" s="10"/>
      <c r="BBB325" s="10"/>
      <c r="BBC325" s="10"/>
      <c r="BBD325" s="10"/>
      <c r="BBE325" s="10"/>
      <c r="BBF325" s="10"/>
      <c r="BBG325" s="10"/>
      <c r="BBH325" s="10"/>
      <c r="BBI325" s="10"/>
      <c r="BBJ325" s="10"/>
      <c r="BBK325" s="10"/>
      <c r="BBL325" s="10"/>
      <c r="BBM325" s="10"/>
      <c r="BBN325" s="10"/>
      <c r="BBO325" s="10"/>
      <c r="BBP325" s="10"/>
      <c r="BBQ325" s="10"/>
      <c r="BBR325" s="10"/>
      <c r="BBS325" s="10"/>
      <c r="BBT325" s="10"/>
      <c r="BBU325" s="10"/>
      <c r="BBV325" s="10"/>
      <c r="BBW325" s="10"/>
      <c r="BBX325" s="10"/>
      <c r="BBY325" s="10"/>
      <c r="BBZ325" s="10"/>
      <c r="BCA325" s="10"/>
      <c r="BCB325" s="10"/>
      <c r="BCC325" s="10"/>
      <c r="BCD325" s="10"/>
      <c r="BCE325" s="10"/>
      <c r="BCF325" s="10"/>
      <c r="BCG325" s="10"/>
      <c r="BCH325" s="10"/>
      <c r="BCI325" s="10"/>
      <c r="BCJ325" s="10"/>
      <c r="BCK325" s="10"/>
      <c r="BCL325" s="10"/>
      <c r="BCM325" s="10"/>
      <c r="BCN325" s="10"/>
      <c r="BCO325" s="10"/>
      <c r="BCP325" s="10"/>
      <c r="BCQ325" s="10"/>
      <c r="BCR325" s="10"/>
      <c r="BCS325" s="10"/>
      <c r="BCT325" s="10"/>
      <c r="BCU325" s="10"/>
      <c r="BCV325" s="10"/>
      <c r="BCW325" s="10"/>
      <c r="BCX325" s="10"/>
      <c r="BCY325" s="10"/>
      <c r="BCZ325" s="10"/>
      <c r="BDA325" s="10"/>
      <c r="BDB325" s="10"/>
      <c r="BDC325" s="10"/>
      <c r="BDD325" s="10"/>
      <c r="BDE325" s="10"/>
      <c r="BDF325" s="10"/>
      <c r="BDG325" s="10"/>
      <c r="BDH325" s="10"/>
      <c r="BDI325" s="10"/>
      <c r="BDJ325" s="10"/>
      <c r="BDK325" s="10"/>
      <c r="BDL325" s="10"/>
      <c r="BDM325" s="10"/>
      <c r="BDN325" s="10"/>
      <c r="BDO325" s="10"/>
      <c r="BDP325" s="10"/>
      <c r="BDQ325" s="10"/>
      <c r="BDR325" s="10"/>
      <c r="BDS325" s="10"/>
      <c r="BDT325" s="10"/>
      <c r="BDU325" s="10"/>
      <c r="BDV325" s="10"/>
      <c r="BDW325" s="10"/>
      <c r="BDX325" s="10"/>
      <c r="BDY325" s="10"/>
      <c r="BDZ325" s="10"/>
      <c r="BEA325" s="10"/>
      <c r="BEB325" s="10"/>
      <c r="BEC325" s="10"/>
      <c r="BED325" s="10"/>
      <c r="BEE325" s="10"/>
      <c r="BEF325" s="10"/>
      <c r="BEG325" s="10"/>
      <c r="BEH325" s="10"/>
      <c r="BEI325" s="10"/>
      <c r="BEJ325" s="10"/>
      <c r="BEK325" s="10"/>
      <c r="BEL325" s="10"/>
      <c r="BEM325" s="10"/>
      <c r="BEN325" s="10"/>
      <c r="BEO325" s="10"/>
      <c r="BEP325" s="10"/>
      <c r="BEQ325" s="10"/>
      <c r="BER325" s="10"/>
      <c r="BES325" s="10"/>
      <c r="BET325" s="10"/>
      <c r="BEU325" s="10"/>
      <c r="BEV325" s="10"/>
      <c r="BEW325" s="10"/>
      <c r="BEX325" s="10"/>
      <c r="BEY325" s="10"/>
      <c r="BEZ325" s="10"/>
      <c r="BFA325" s="10"/>
      <c r="BFB325" s="10"/>
      <c r="BFC325" s="10"/>
      <c r="BFD325" s="10"/>
      <c r="BFE325" s="10"/>
      <c r="BFF325" s="10"/>
      <c r="BFG325" s="10"/>
      <c r="BFH325" s="10"/>
      <c r="BFI325" s="10"/>
      <c r="BFJ325" s="10"/>
      <c r="BFK325" s="10"/>
      <c r="BFL325" s="10"/>
      <c r="BFM325" s="10"/>
      <c r="BFN325" s="10"/>
      <c r="BFO325" s="10"/>
      <c r="BFP325" s="10"/>
      <c r="BFQ325" s="10"/>
      <c r="BFR325" s="10"/>
      <c r="BFS325" s="10"/>
      <c r="BFT325" s="10"/>
      <c r="BFU325" s="10"/>
      <c r="BFV325" s="10"/>
      <c r="BFW325" s="10"/>
      <c r="BFX325" s="10"/>
      <c r="BFY325" s="10"/>
      <c r="BFZ325" s="10"/>
      <c r="BGA325" s="10"/>
      <c r="BGB325" s="10"/>
      <c r="BGC325" s="10"/>
      <c r="BGD325" s="10"/>
      <c r="BGE325" s="10"/>
      <c r="BGF325" s="10"/>
      <c r="BGG325" s="10"/>
      <c r="BGH325" s="10"/>
      <c r="BGI325" s="10"/>
      <c r="BGJ325" s="10"/>
      <c r="BGK325" s="10"/>
      <c r="BGL325" s="10"/>
      <c r="BGM325" s="10"/>
      <c r="BGN325" s="10"/>
      <c r="BGO325" s="10"/>
      <c r="BGP325" s="10"/>
      <c r="BGQ325" s="10"/>
      <c r="BGR325" s="10"/>
      <c r="BGS325" s="10"/>
      <c r="BGT325" s="10"/>
      <c r="BGU325" s="10"/>
      <c r="BGV325" s="10"/>
      <c r="BGW325" s="10"/>
      <c r="BGX325" s="10"/>
      <c r="BGY325" s="10"/>
      <c r="BGZ325" s="10"/>
      <c r="BHA325" s="10"/>
      <c r="BHB325" s="10"/>
      <c r="BHC325" s="10"/>
      <c r="BHD325" s="10"/>
      <c r="BHE325" s="10"/>
      <c r="BHF325" s="10"/>
      <c r="BHG325" s="10"/>
      <c r="BHH325" s="10"/>
      <c r="BHI325" s="10"/>
      <c r="BHJ325" s="10"/>
      <c r="BHK325" s="10"/>
      <c r="BHL325" s="10"/>
      <c r="BHM325" s="10"/>
      <c r="BHN325" s="10"/>
      <c r="BHO325" s="10"/>
      <c r="BHP325" s="10"/>
      <c r="BHQ325" s="10"/>
      <c r="BHR325" s="10"/>
      <c r="BHS325" s="10"/>
      <c r="BHT325" s="10"/>
      <c r="BHU325" s="10"/>
      <c r="BHV325" s="10"/>
      <c r="BHW325" s="10"/>
      <c r="BHX325" s="10"/>
      <c r="BHY325" s="10"/>
      <c r="BHZ325" s="10"/>
      <c r="BIA325" s="10"/>
      <c r="BIB325" s="10"/>
      <c r="BIC325" s="10"/>
      <c r="BID325" s="10"/>
      <c r="BIE325" s="10"/>
      <c r="BIF325" s="10"/>
      <c r="BIG325" s="10"/>
      <c r="BIH325" s="10"/>
      <c r="BII325" s="10"/>
      <c r="BIJ325" s="10"/>
      <c r="BIK325" s="10"/>
      <c r="BIL325" s="10"/>
      <c r="BIM325" s="10"/>
      <c r="BIN325" s="10"/>
      <c r="BIO325" s="10"/>
      <c r="BIP325" s="10"/>
      <c r="BIQ325" s="10"/>
      <c r="BIR325" s="10"/>
      <c r="BIS325" s="10"/>
      <c r="BIT325" s="10"/>
      <c r="BIU325" s="10"/>
      <c r="BIV325" s="10"/>
      <c r="BIW325" s="10"/>
      <c r="BIX325" s="10"/>
      <c r="BIY325" s="10"/>
      <c r="BIZ325" s="10"/>
      <c r="BJA325" s="10"/>
      <c r="BJB325" s="10"/>
      <c r="BJC325" s="10"/>
      <c r="BJD325" s="10"/>
      <c r="BJE325" s="10"/>
      <c r="BJF325" s="10"/>
      <c r="BJG325" s="10"/>
      <c r="BJH325" s="10"/>
      <c r="BJI325" s="10"/>
      <c r="BJJ325" s="10"/>
      <c r="BJK325" s="10"/>
      <c r="BJL325" s="10"/>
      <c r="BJM325" s="10"/>
      <c r="BJN325" s="10"/>
      <c r="BJO325" s="10"/>
      <c r="BJP325" s="10"/>
      <c r="BJQ325" s="10"/>
      <c r="BJR325" s="10"/>
      <c r="BJS325" s="10"/>
      <c r="BJT325" s="10"/>
      <c r="BJU325" s="10"/>
      <c r="BJV325" s="10"/>
      <c r="BJW325" s="10"/>
      <c r="BJX325" s="10"/>
      <c r="BJY325" s="10"/>
      <c r="BJZ325" s="10"/>
      <c r="BKA325" s="10"/>
      <c r="BKB325" s="10"/>
      <c r="BKC325" s="10"/>
      <c r="BKD325" s="10"/>
      <c r="BKE325" s="10"/>
      <c r="BKF325" s="10"/>
      <c r="BKG325" s="10"/>
      <c r="BKH325" s="10"/>
      <c r="BKI325" s="10"/>
      <c r="BKJ325" s="10"/>
      <c r="BKK325" s="10"/>
      <c r="BKL325" s="10"/>
      <c r="BKM325" s="10"/>
      <c r="BKN325" s="10"/>
      <c r="BKO325" s="10"/>
      <c r="BKP325" s="10"/>
      <c r="BKQ325" s="10"/>
      <c r="BKR325" s="10"/>
      <c r="BKS325" s="10"/>
      <c r="BKT325" s="10"/>
      <c r="BKU325" s="10"/>
      <c r="BKV325" s="10"/>
      <c r="BKW325" s="10"/>
      <c r="BKX325" s="10"/>
      <c r="BKY325" s="10"/>
      <c r="BKZ325" s="10"/>
      <c r="BLA325" s="10"/>
      <c r="BLB325" s="10"/>
      <c r="BLC325" s="10"/>
      <c r="BLD325" s="10"/>
      <c r="BLE325" s="10"/>
      <c r="BLF325" s="10"/>
      <c r="BLG325" s="10"/>
      <c r="BLH325" s="10"/>
      <c r="BLI325" s="10"/>
      <c r="BLJ325" s="10"/>
      <c r="BLK325" s="10"/>
      <c r="BLL325" s="10"/>
      <c r="BLM325" s="10"/>
      <c r="BLN325" s="10"/>
      <c r="BLO325" s="10"/>
      <c r="BLP325" s="10"/>
      <c r="BLQ325" s="10"/>
      <c r="BLR325" s="10"/>
      <c r="BLS325" s="10"/>
      <c r="BLT325" s="10"/>
      <c r="BLU325" s="10"/>
      <c r="BLV325" s="10"/>
      <c r="BLW325" s="10"/>
      <c r="BLX325" s="10"/>
      <c r="BLY325" s="10"/>
      <c r="BLZ325" s="10"/>
      <c r="BMA325" s="10"/>
      <c r="BMB325" s="10"/>
      <c r="BMC325" s="10"/>
      <c r="BMD325" s="10"/>
      <c r="BME325" s="10"/>
      <c r="BMF325" s="10"/>
      <c r="BMG325" s="10"/>
      <c r="BMH325" s="10"/>
      <c r="BMI325" s="10"/>
      <c r="BMJ325" s="10"/>
      <c r="BMK325" s="10"/>
      <c r="BML325" s="10"/>
      <c r="BMM325" s="10"/>
      <c r="BMN325" s="10"/>
      <c r="BMO325" s="10"/>
      <c r="BMP325" s="10"/>
      <c r="BMQ325" s="10"/>
      <c r="BMR325" s="10"/>
      <c r="BMS325" s="10"/>
      <c r="BMT325" s="10"/>
      <c r="BMU325" s="10"/>
      <c r="BMV325" s="10"/>
      <c r="BMW325" s="10"/>
      <c r="BMX325" s="10"/>
      <c r="BMY325" s="10"/>
      <c r="BMZ325" s="10"/>
      <c r="BNA325" s="10"/>
      <c r="BNB325" s="10"/>
      <c r="BNC325" s="10"/>
      <c r="BND325" s="10"/>
      <c r="BNE325" s="10"/>
      <c r="BNF325" s="10"/>
      <c r="BNG325" s="10"/>
      <c r="BNH325" s="10"/>
      <c r="BNI325" s="10"/>
      <c r="BNJ325" s="10"/>
      <c r="BNK325" s="10"/>
      <c r="BNL325" s="10"/>
      <c r="BNM325" s="10"/>
      <c r="BNN325" s="10"/>
      <c r="BNO325" s="10"/>
      <c r="BNP325" s="10"/>
      <c r="BNQ325" s="10"/>
      <c r="BNR325" s="10"/>
      <c r="BNS325" s="10"/>
      <c r="BNT325" s="10"/>
      <c r="BNU325" s="10"/>
      <c r="BNV325" s="10"/>
      <c r="BNW325" s="10"/>
      <c r="BNX325" s="10"/>
      <c r="BNY325" s="10"/>
      <c r="BNZ325" s="10"/>
      <c r="BOA325" s="10"/>
      <c r="BOB325" s="10"/>
      <c r="BOC325" s="10"/>
      <c r="BOD325" s="10"/>
      <c r="BOE325" s="10"/>
      <c r="BOF325" s="10"/>
      <c r="BOG325" s="10"/>
      <c r="BOH325" s="10"/>
      <c r="BOI325" s="10"/>
      <c r="BOJ325" s="10"/>
      <c r="BOK325" s="10"/>
      <c r="BOL325" s="10"/>
      <c r="BOM325" s="10"/>
      <c r="BON325" s="10"/>
      <c r="BOO325" s="10"/>
      <c r="BOP325" s="10"/>
      <c r="BOQ325" s="10"/>
      <c r="BOR325" s="10"/>
      <c r="BOS325" s="10"/>
      <c r="BOT325" s="10"/>
      <c r="BOU325" s="10"/>
      <c r="BOV325" s="10"/>
      <c r="BOW325" s="10"/>
      <c r="BOX325" s="10"/>
      <c r="BOY325" s="10"/>
      <c r="BOZ325" s="10"/>
      <c r="BPA325" s="10"/>
      <c r="BPB325" s="10"/>
      <c r="BPC325" s="10"/>
      <c r="BPD325" s="10"/>
      <c r="BPE325" s="10"/>
      <c r="BPF325" s="10"/>
      <c r="BPG325" s="10"/>
      <c r="BPH325" s="10"/>
      <c r="BPI325" s="10"/>
      <c r="BPJ325" s="10"/>
      <c r="BPK325" s="10"/>
      <c r="BPL325" s="10"/>
      <c r="BPM325" s="10"/>
      <c r="BPN325" s="10"/>
      <c r="BPO325" s="10"/>
      <c r="BPP325" s="10"/>
      <c r="BPQ325" s="10"/>
      <c r="BPR325" s="10"/>
      <c r="BPS325" s="10"/>
      <c r="BPT325" s="10"/>
      <c r="BPU325" s="10"/>
      <c r="BPV325" s="10"/>
      <c r="BPW325" s="10"/>
      <c r="BPX325" s="10"/>
      <c r="BPY325" s="10"/>
      <c r="BPZ325" s="10"/>
      <c r="BQA325" s="10"/>
      <c r="BQB325" s="10"/>
      <c r="BQC325" s="10"/>
      <c r="BQD325" s="10"/>
      <c r="BQE325" s="10"/>
      <c r="BQF325" s="10"/>
      <c r="BQG325" s="10"/>
      <c r="BQH325" s="10"/>
      <c r="BQI325" s="10"/>
      <c r="BQJ325" s="10"/>
      <c r="BQK325" s="10"/>
      <c r="BQL325" s="10"/>
      <c r="BQM325" s="10"/>
      <c r="BQN325" s="10"/>
      <c r="BQO325" s="10"/>
      <c r="BQP325" s="10"/>
      <c r="BQQ325" s="10"/>
      <c r="BQR325" s="10"/>
      <c r="BQS325" s="10"/>
      <c r="BQT325" s="10"/>
      <c r="BQU325" s="10"/>
      <c r="BQV325" s="10"/>
      <c r="BQW325" s="10"/>
      <c r="BQX325" s="10"/>
      <c r="BQY325" s="10"/>
      <c r="BQZ325" s="10"/>
      <c r="BRA325" s="10"/>
      <c r="BRB325" s="10"/>
      <c r="BRC325" s="10"/>
      <c r="BRD325" s="10"/>
      <c r="BRE325" s="10"/>
      <c r="BRF325" s="10"/>
      <c r="BRG325" s="10"/>
      <c r="BRH325" s="10"/>
      <c r="BRI325" s="10"/>
      <c r="BRJ325" s="10"/>
      <c r="BRK325" s="10"/>
      <c r="BRL325" s="10"/>
      <c r="BRM325" s="10"/>
      <c r="BRN325" s="10"/>
      <c r="BRO325" s="10"/>
      <c r="BRP325" s="10"/>
      <c r="BRQ325" s="10"/>
      <c r="BRR325" s="10"/>
      <c r="BRS325" s="10"/>
      <c r="BRT325" s="10"/>
      <c r="BRU325" s="10"/>
      <c r="BRV325" s="10"/>
      <c r="BRW325" s="10"/>
      <c r="BRX325" s="10"/>
      <c r="BRY325" s="10"/>
      <c r="BRZ325" s="10"/>
      <c r="BSA325" s="10"/>
      <c r="BSB325" s="10"/>
      <c r="BSC325" s="10"/>
      <c r="BSD325" s="10"/>
      <c r="BSE325" s="10"/>
      <c r="BSF325" s="10"/>
      <c r="BSG325" s="10"/>
      <c r="BSH325" s="10"/>
      <c r="BSI325" s="10"/>
      <c r="BSJ325" s="10"/>
      <c r="BSK325" s="10"/>
      <c r="BSL325" s="10"/>
      <c r="BSM325" s="10"/>
      <c r="BSN325" s="10"/>
      <c r="BSO325" s="10"/>
      <c r="BSP325" s="10"/>
      <c r="BSQ325" s="10"/>
      <c r="BSR325" s="10"/>
      <c r="BSS325" s="10"/>
      <c r="BST325" s="10"/>
      <c r="BSU325" s="10"/>
      <c r="BSV325" s="10"/>
      <c r="BSW325" s="10"/>
      <c r="BSX325" s="10"/>
      <c r="BSY325" s="10"/>
      <c r="BSZ325" s="10"/>
      <c r="BTA325" s="10"/>
      <c r="BTB325" s="10"/>
      <c r="BTC325" s="10"/>
      <c r="BTD325" s="10"/>
      <c r="BTE325" s="10"/>
      <c r="BTF325" s="10"/>
      <c r="BTG325" s="10"/>
      <c r="BTH325" s="10"/>
      <c r="BTI325" s="10"/>
      <c r="BTJ325" s="10"/>
      <c r="BTK325" s="10"/>
      <c r="BTL325" s="10"/>
      <c r="BTM325" s="10"/>
      <c r="BTN325" s="10"/>
      <c r="BTO325" s="10"/>
      <c r="BTP325" s="10"/>
      <c r="BTQ325" s="10"/>
      <c r="BTR325" s="10"/>
      <c r="BTS325" s="10"/>
      <c r="BTT325" s="10"/>
      <c r="BTU325" s="10"/>
      <c r="BTV325" s="10"/>
      <c r="BTW325" s="10"/>
      <c r="BTX325" s="10"/>
      <c r="BTY325" s="10"/>
      <c r="BTZ325" s="10"/>
      <c r="BUA325" s="10"/>
      <c r="BUB325" s="10"/>
      <c r="BUC325" s="10"/>
      <c r="BUD325" s="10"/>
      <c r="BUE325" s="10"/>
      <c r="BUF325" s="10"/>
      <c r="BUG325" s="10"/>
      <c r="BUH325" s="10"/>
      <c r="BUI325" s="10"/>
      <c r="BUJ325" s="10"/>
      <c r="BUK325" s="10"/>
      <c r="BUL325" s="10"/>
      <c r="BUM325" s="10"/>
      <c r="BUN325" s="10"/>
      <c r="BUO325" s="10"/>
      <c r="BUP325" s="10"/>
      <c r="BUQ325" s="10"/>
      <c r="BUR325" s="10"/>
      <c r="BUS325" s="10"/>
      <c r="BUT325" s="10"/>
      <c r="BUU325" s="10"/>
      <c r="BUV325" s="10"/>
      <c r="BUW325" s="10"/>
      <c r="BUX325" s="10"/>
      <c r="BUY325" s="10"/>
      <c r="BUZ325" s="10"/>
      <c r="BVA325" s="10"/>
      <c r="BVB325" s="10"/>
      <c r="BVC325" s="10"/>
      <c r="BVD325" s="10"/>
      <c r="BVE325" s="10"/>
      <c r="BVF325" s="10"/>
      <c r="BVG325" s="10"/>
      <c r="BVH325" s="10"/>
      <c r="BVI325" s="10"/>
      <c r="BVJ325" s="10"/>
      <c r="BVK325" s="10"/>
      <c r="BVL325" s="10"/>
      <c r="BVM325" s="10"/>
      <c r="BVN325" s="10"/>
      <c r="BVO325" s="10"/>
      <c r="BVP325" s="10"/>
      <c r="BVQ325" s="10"/>
      <c r="BVR325" s="10"/>
      <c r="BVS325" s="10"/>
      <c r="BVT325" s="10"/>
      <c r="BVU325" s="10"/>
      <c r="BVV325" s="10"/>
      <c r="BVW325" s="10"/>
      <c r="BVX325" s="10"/>
      <c r="BVY325" s="10"/>
      <c r="BVZ325" s="10"/>
      <c r="BWA325" s="10"/>
      <c r="BWB325" s="10"/>
      <c r="BWC325" s="10"/>
      <c r="BWD325" s="10"/>
      <c r="BWE325" s="10"/>
      <c r="BWF325" s="10"/>
      <c r="BWG325" s="10"/>
      <c r="BWH325" s="10"/>
      <c r="BWI325" s="10"/>
      <c r="BWJ325" s="10"/>
      <c r="BWK325" s="10"/>
      <c r="BWL325" s="10"/>
      <c r="BWM325" s="10"/>
      <c r="BWN325" s="10"/>
      <c r="BWO325" s="10"/>
      <c r="BWP325" s="10"/>
      <c r="BWQ325" s="10"/>
      <c r="BWR325" s="10"/>
      <c r="BWS325" s="10"/>
      <c r="BWT325" s="10"/>
      <c r="BWU325" s="10"/>
      <c r="BWV325" s="10"/>
      <c r="BWW325" s="10"/>
      <c r="BWX325" s="10"/>
      <c r="BWY325" s="10"/>
      <c r="BWZ325" s="10"/>
      <c r="BXA325" s="10"/>
      <c r="BXB325" s="10"/>
      <c r="BXC325" s="10"/>
      <c r="BXD325" s="10"/>
      <c r="BXE325" s="10"/>
      <c r="BXF325" s="10"/>
      <c r="BXG325" s="10"/>
      <c r="BXH325" s="10"/>
      <c r="BXI325" s="10"/>
      <c r="BXJ325" s="10"/>
      <c r="BXK325" s="10"/>
      <c r="BXL325" s="10"/>
      <c r="BXM325" s="10"/>
      <c r="BXN325" s="10"/>
      <c r="BXO325" s="10"/>
      <c r="BXP325" s="10"/>
      <c r="BXQ325" s="10"/>
      <c r="BXR325" s="10"/>
      <c r="BXS325" s="10"/>
      <c r="BXT325" s="10"/>
      <c r="BXU325" s="10"/>
      <c r="BXV325" s="10"/>
      <c r="BXW325" s="10"/>
      <c r="BXX325" s="10"/>
      <c r="BXY325" s="10"/>
      <c r="BXZ325" s="10"/>
      <c r="BYA325" s="10"/>
      <c r="BYB325" s="10"/>
      <c r="BYC325" s="10"/>
      <c r="BYD325" s="10"/>
      <c r="BYE325" s="10"/>
      <c r="BYF325" s="10"/>
      <c r="BYG325" s="10"/>
      <c r="BYH325" s="10"/>
      <c r="BYI325" s="10"/>
      <c r="BYJ325" s="10"/>
      <c r="BYK325" s="10"/>
      <c r="BYL325" s="10"/>
      <c r="BYM325" s="10"/>
      <c r="BYN325" s="10"/>
      <c r="BYO325" s="10"/>
      <c r="BYP325" s="10"/>
      <c r="BYQ325" s="10"/>
      <c r="BYR325" s="10"/>
      <c r="BYS325" s="10"/>
      <c r="BYT325" s="10"/>
      <c r="BYU325" s="10"/>
      <c r="BYV325" s="10"/>
      <c r="BYW325" s="10"/>
      <c r="BYX325" s="10"/>
      <c r="BYY325" s="10"/>
      <c r="BYZ325" s="10"/>
      <c r="BZA325" s="10"/>
      <c r="BZB325" s="10"/>
      <c r="BZC325" s="10"/>
      <c r="BZD325" s="10"/>
      <c r="BZE325" s="10"/>
      <c r="BZF325" s="10"/>
      <c r="BZG325" s="10"/>
      <c r="BZH325" s="10"/>
      <c r="BZI325" s="10"/>
      <c r="BZJ325" s="10"/>
      <c r="BZK325" s="10"/>
      <c r="BZL325" s="10"/>
      <c r="BZM325" s="10"/>
      <c r="BZN325" s="10"/>
      <c r="BZO325" s="10"/>
      <c r="BZP325" s="10"/>
      <c r="BZQ325" s="10"/>
      <c r="BZR325" s="10"/>
      <c r="BZS325" s="10"/>
      <c r="BZT325" s="10"/>
      <c r="BZU325" s="10"/>
      <c r="BZV325" s="10"/>
      <c r="BZW325" s="10"/>
      <c r="BZX325" s="10"/>
      <c r="BZY325" s="10"/>
      <c r="BZZ325" s="10"/>
      <c r="CAA325" s="10"/>
      <c r="CAB325" s="10"/>
      <c r="CAC325" s="10"/>
      <c r="CAD325" s="10"/>
      <c r="CAE325" s="10"/>
      <c r="CAF325" s="10"/>
      <c r="CAG325" s="10"/>
      <c r="CAH325" s="10"/>
      <c r="CAI325" s="10"/>
      <c r="CAJ325" s="10"/>
      <c r="CAK325" s="10"/>
      <c r="CAL325" s="10"/>
      <c r="CAM325" s="10"/>
      <c r="CAN325" s="10"/>
      <c r="CAO325" s="10"/>
      <c r="CAP325" s="10"/>
      <c r="CAQ325" s="10"/>
      <c r="CAR325" s="10"/>
      <c r="CAS325" s="10"/>
      <c r="CAT325" s="10"/>
      <c r="CAU325" s="10"/>
      <c r="CAV325" s="10"/>
      <c r="CAW325" s="10"/>
      <c r="CAX325" s="10"/>
      <c r="CAY325" s="10"/>
      <c r="CAZ325" s="10"/>
      <c r="CBA325" s="10"/>
      <c r="CBB325" s="10"/>
      <c r="CBC325" s="10"/>
      <c r="CBD325" s="10"/>
      <c r="CBE325" s="10"/>
      <c r="CBF325" s="10"/>
      <c r="CBG325" s="10"/>
      <c r="CBH325" s="10"/>
      <c r="CBI325" s="10"/>
      <c r="CBJ325" s="10"/>
      <c r="CBK325" s="10"/>
      <c r="CBL325" s="10"/>
      <c r="CBM325" s="10"/>
      <c r="CBN325" s="10"/>
      <c r="CBO325" s="10"/>
      <c r="CBP325" s="10"/>
      <c r="CBQ325" s="10"/>
      <c r="CBR325" s="10"/>
      <c r="CBS325" s="10"/>
      <c r="CBT325" s="10"/>
      <c r="CBU325" s="10"/>
      <c r="CBV325" s="10"/>
      <c r="CBW325" s="10"/>
      <c r="CBX325" s="10"/>
      <c r="CBY325" s="10"/>
      <c r="CBZ325" s="10"/>
      <c r="CCA325" s="10"/>
      <c r="CCB325" s="10"/>
      <c r="CCC325" s="10"/>
      <c r="CCD325" s="10"/>
      <c r="CCE325" s="10"/>
      <c r="CCF325" s="10"/>
      <c r="CCG325" s="10"/>
      <c r="CCH325" s="10"/>
      <c r="CCI325" s="10"/>
      <c r="CCJ325" s="10"/>
      <c r="CCK325" s="10"/>
      <c r="CCL325" s="10"/>
      <c r="CCM325" s="10"/>
      <c r="CCN325" s="10"/>
      <c r="CCO325" s="10"/>
      <c r="CCP325" s="10"/>
      <c r="CCQ325" s="10"/>
      <c r="CCR325" s="10"/>
      <c r="CCS325" s="10"/>
      <c r="CCT325" s="10"/>
      <c r="CCU325" s="10"/>
      <c r="CCV325" s="10"/>
      <c r="CCW325" s="10"/>
      <c r="CCX325" s="10"/>
      <c r="CCY325" s="10"/>
      <c r="CCZ325" s="10"/>
      <c r="CDA325" s="10"/>
      <c r="CDB325" s="10"/>
      <c r="CDC325" s="10"/>
      <c r="CDD325" s="10"/>
      <c r="CDE325" s="10"/>
      <c r="CDF325" s="10"/>
      <c r="CDG325" s="10"/>
      <c r="CDH325" s="10"/>
      <c r="CDI325" s="10"/>
      <c r="CDJ325" s="10"/>
      <c r="CDK325" s="10"/>
      <c r="CDL325" s="10"/>
      <c r="CDM325" s="10"/>
      <c r="CDN325" s="10"/>
      <c r="CDO325" s="10"/>
      <c r="CDP325" s="10"/>
      <c r="CDQ325" s="10"/>
      <c r="CDR325" s="10"/>
      <c r="CDS325" s="10"/>
      <c r="CDT325" s="10"/>
      <c r="CDU325" s="10"/>
      <c r="CDV325" s="10"/>
      <c r="CDW325" s="10"/>
      <c r="CDX325" s="10"/>
      <c r="CDY325" s="10"/>
      <c r="CDZ325" s="10"/>
      <c r="CEA325" s="10"/>
      <c r="CEB325" s="10"/>
      <c r="CEC325" s="10"/>
      <c r="CED325" s="10"/>
      <c r="CEE325" s="10"/>
      <c r="CEF325" s="10"/>
      <c r="CEG325" s="10"/>
      <c r="CEH325" s="10"/>
      <c r="CEI325" s="10"/>
      <c r="CEJ325" s="10"/>
      <c r="CEK325" s="10"/>
      <c r="CEL325" s="10"/>
      <c r="CEM325" s="10"/>
      <c r="CEN325" s="10"/>
      <c r="CEO325" s="10"/>
      <c r="CEP325" s="10"/>
      <c r="CEQ325" s="10"/>
      <c r="CER325" s="10"/>
      <c r="CES325" s="10"/>
      <c r="CET325" s="10"/>
      <c r="CEU325" s="10"/>
      <c r="CEV325" s="10"/>
      <c r="CEW325" s="10"/>
      <c r="CEX325" s="10"/>
      <c r="CEY325" s="10"/>
      <c r="CEZ325" s="10"/>
      <c r="CFA325" s="10"/>
      <c r="CFB325" s="10"/>
      <c r="CFC325" s="10"/>
      <c r="CFD325" s="10"/>
      <c r="CFE325" s="10"/>
      <c r="CFF325" s="10"/>
      <c r="CFG325" s="10"/>
      <c r="CFH325" s="10"/>
      <c r="CFI325" s="10"/>
      <c r="CFJ325" s="10"/>
      <c r="CFK325" s="10"/>
      <c r="CFL325" s="10"/>
      <c r="CFM325" s="10"/>
      <c r="CFN325" s="10"/>
      <c r="CFO325" s="10"/>
      <c r="CFP325" s="10"/>
      <c r="CFQ325" s="10"/>
      <c r="CFR325" s="10"/>
      <c r="CFS325" s="10"/>
      <c r="CFT325" s="10"/>
      <c r="CFU325" s="10"/>
      <c r="CFV325" s="10"/>
      <c r="CFW325" s="10"/>
      <c r="CFX325" s="10"/>
      <c r="CFY325" s="10"/>
      <c r="CFZ325" s="10"/>
      <c r="CGA325" s="10"/>
      <c r="CGB325" s="10"/>
      <c r="CGC325" s="10"/>
      <c r="CGD325" s="10"/>
      <c r="CGE325" s="10"/>
      <c r="CGF325" s="10"/>
      <c r="CGG325" s="10"/>
      <c r="CGH325" s="10"/>
      <c r="CGI325" s="10"/>
      <c r="CGJ325" s="10"/>
      <c r="CGK325" s="10"/>
      <c r="CGL325" s="10"/>
      <c r="CGM325" s="10"/>
      <c r="CGN325" s="10"/>
      <c r="CGO325" s="10"/>
      <c r="CGP325" s="10"/>
      <c r="CGQ325" s="10"/>
      <c r="CGR325" s="10"/>
      <c r="CGS325" s="10"/>
      <c r="CGT325" s="10"/>
      <c r="CGU325" s="10"/>
      <c r="CGV325" s="10"/>
      <c r="CGW325" s="10"/>
      <c r="CGX325" s="10"/>
      <c r="CGY325" s="10"/>
      <c r="CGZ325" s="10"/>
      <c r="CHA325" s="10"/>
      <c r="CHB325" s="10"/>
      <c r="CHC325" s="10"/>
      <c r="CHD325" s="10"/>
      <c r="CHE325" s="10"/>
      <c r="CHF325" s="10"/>
      <c r="CHG325" s="10"/>
      <c r="CHH325" s="10"/>
      <c r="CHI325" s="10"/>
      <c r="CHJ325" s="10"/>
      <c r="CHK325" s="10"/>
      <c r="CHL325" s="10"/>
      <c r="CHM325" s="10"/>
      <c r="CHN325" s="10"/>
      <c r="CHO325" s="10"/>
      <c r="CHP325" s="10"/>
      <c r="CHQ325" s="10"/>
      <c r="CHR325" s="10"/>
      <c r="CHS325" s="10"/>
      <c r="CHT325" s="10"/>
      <c r="CHU325" s="10"/>
      <c r="CHV325" s="10"/>
      <c r="CHW325" s="10"/>
      <c r="CHX325" s="10"/>
      <c r="CHY325" s="10"/>
      <c r="CHZ325" s="10"/>
      <c r="CIA325" s="10"/>
      <c r="CIB325" s="10"/>
      <c r="CIC325" s="10"/>
      <c r="CID325" s="10"/>
      <c r="CIE325" s="10"/>
      <c r="CIF325" s="10"/>
      <c r="CIG325" s="10"/>
      <c r="CIH325" s="10"/>
      <c r="CII325" s="10"/>
      <c r="CIJ325" s="10"/>
      <c r="CIK325" s="10"/>
      <c r="CIL325" s="10"/>
      <c r="CIM325" s="10"/>
      <c r="CIN325" s="10"/>
      <c r="CIO325" s="10"/>
      <c r="CIP325" s="10"/>
      <c r="CIQ325" s="10"/>
      <c r="CIR325" s="10"/>
      <c r="CIS325" s="10"/>
      <c r="CIT325" s="10"/>
      <c r="CIU325" s="10"/>
      <c r="CIV325" s="10"/>
      <c r="CIW325" s="10"/>
      <c r="CIX325" s="10"/>
      <c r="CIY325" s="10"/>
      <c r="CIZ325" s="10"/>
      <c r="CJA325" s="10"/>
      <c r="CJB325" s="10"/>
      <c r="CJC325" s="10"/>
      <c r="CJD325" s="10"/>
      <c r="CJE325" s="10"/>
      <c r="CJF325" s="10"/>
      <c r="CJG325" s="10"/>
      <c r="CJH325" s="10"/>
      <c r="CJI325" s="10"/>
      <c r="CJJ325" s="10"/>
      <c r="CJK325" s="10"/>
      <c r="CJL325" s="10"/>
      <c r="CJM325" s="10"/>
      <c r="CJN325" s="10"/>
      <c r="CJO325" s="10"/>
      <c r="CJP325" s="10"/>
      <c r="CJQ325" s="10"/>
      <c r="CJR325" s="10"/>
      <c r="CJS325" s="10"/>
      <c r="CJT325" s="10"/>
      <c r="CJU325" s="10"/>
      <c r="CJV325" s="10"/>
      <c r="CJW325" s="10"/>
      <c r="CJX325" s="10"/>
      <c r="CJY325" s="10"/>
      <c r="CJZ325" s="10"/>
      <c r="CKA325" s="10"/>
      <c r="CKB325" s="10"/>
      <c r="CKC325" s="10"/>
      <c r="CKD325" s="10"/>
      <c r="CKE325" s="10"/>
      <c r="CKF325" s="10"/>
      <c r="CKG325" s="10"/>
      <c r="CKH325" s="10"/>
    </row>
    <row r="326" spans="1:2322" s="12" customFormat="1">
      <c r="A326" s="62"/>
      <c r="B326" s="62"/>
      <c r="C326" s="62"/>
      <c r="D326" s="39"/>
      <c r="E326" s="62"/>
      <c r="F326" s="62"/>
      <c r="G326" s="270"/>
      <c r="H326" s="27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0"/>
      <c r="GR326" s="10"/>
      <c r="GS326" s="10"/>
      <c r="GT326" s="10"/>
      <c r="GU326" s="10"/>
      <c r="GV326" s="10"/>
      <c r="GW326" s="10"/>
      <c r="GX326" s="10"/>
      <c r="GY326" s="10"/>
      <c r="GZ326" s="10"/>
      <c r="HA326" s="10"/>
      <c r="HB326" s="10"/>
      <c r="HC326" s="10"/>
      <c r="HD326" s="10"/>
      <c r="HE326" s="10"/>
      <c r="HF326" s="10"/>
      <c r="HG326" s="10"/>
      <c r="HH326" s="10"/>
      <c r="HI326" s="10"/>
      <c r="HJ326" s="10"/>
      <c r="HK326" s="10"/>
      <c r="HL326" s="10"/>
      <c r="HM326" s="10"/>
      <c r="HN326" s="10"/>
      <c r="HO326" s="10"/>
      <c r="HP326" s="10"/>
      <c r="HQ326" s="10"/>
      <c r="HR326" s="10"/>
      <c r="HS326" s="10"/>
      <c r="HT326" s="10"/>
      <c r="HU326" s="10"/>
      <c r="HV326" s="10"/>
      <c r="HW326" s="10"/>
      <c r="HX326" s="10"/>
      <c r="HY326" s="10"/>
      <c r="HZ326" s="10"/>
      <c r="IA326" s="10"/>
      <c r="IB326" s="10"/>
      <c r="IC326" s="10"/>
      <c r="ID326" s="10"/>
      <c r="IE326" s="10"/>
      <c r="IF326" s="10"/>
      <c r="IG326" s="10"/>
      <c r="IH326" s="10"/>
      <c r="II326" s="10"/>
      <c r="IJ326" s="10"/>
      <c r="IK326" s="10"/>
      <c r="IL326" s="10"/>
      <c r="IM326" s="10"/>
      <c r="IN326" s="10"/>
      <c r="IO326" s="10"/>
      <c r="IP326" s="10"/>
      <c r="IQ326" s="10"/>
      <c r="IR326" s="10"/>
      <c r="IS326" s="10"/>
      <c r="IT326" s="10"/>
      <c r="IU326" s="10"/>
      <c r="IV326" s="10"/>
      <c r="IW326" s="10"/>
      <c r="IX326" s="10"/>
      <c r="IY326" s="10"/>
      <c r="IZ326" s="10"/>
      <c r="JA326" s="10"/>
      <c r="JB326" s="10"/>
      <c r="JC326" s="10"/>
      <c r="JD326" s="10"/>
      <c r="JE326" s="10"/>
      <c r="JF326" s="10"/>
      <c r="JG326" s="10"/>
      <c r="JH326" s="10"/>
      <c r="JI326" s="10"/>
      <c r="JJ326" s="10"/>
      <c r="JK326" s="10"/>
      <c r="JL326" s="10"/>
      <c r="JM326" s="10"/>
      <c r="JN326" s="10"/>
      <c r="JO326" s="10"/>
      <c r="JP326" s="10"/>
      <c r="JQ326" s="10"/>
      <c r="JR326" s="10"/>
      <c r="JS326" s="10"/>
      <c r="JT326" s="10"/>
      <c r="JU326" s="10"/>
      <c r="JV326" s="10"/>
      <c r="JW326" s="10"/>
      <c r="JX326" s="10"/>
      <c r="JY326" s="10"/>
      <c r="JZ326" s="10"/>
      <c r="KA326" s="10"/>
      <c r="KB326" s="10"/>
      <c r="KC326" s="10"/>
      <c r="KD326" s="10"/>
      <c r="KE326" s="10"/>
      <c r="KF326" s="10"/>
      <c r="KG326" s="10"/>
      <c r="KH326" s="10"/>
      <c r="KI326" s="10"/>
      <c r="KJ326" s="10"/>
      <c r="KK326" s="10"/>
      <c r="KL326" s="10"/>
      <c r="KM326" s="10"/>
      <c r="KN326" s="10"/>
      <c r="KO326" s="10"/>
      <c r="KP326" s="10"/>
      <c r="KQ326" s="10"/>
      <c r="KR326" s="10"/>
      <c r="KS326" s="10"/>
      <c r="KT326" s="10"/>
      <c r="KU326" s="10"/>
      <c r="KV326" s="10"/>
      <c r="KW326" s="10"/>
      <c r="KX326" s="10"/>
      <c r="KY326" s="10"/>
      <c r="KZ326" s="10"/>
      <c r="LA326" s="10"/>
      <c r="LB326" s="10"/>
      <c r="LC326" s="10"/>
      <c r="LD326" s="10"/>
      <c r="LE326" s="10"/>
      <c r="LF326" s="10"/>
      <c r="LG326" s="10"/>
      <c r="LH326" s="10"/>
      <c r="LI326" s="10"/>
      <c r="LJ326" s="10"/>
      <c r="LK326" s="10"/>
      <c r="LL326" s="10"/>
      <c r="LM326" s="10"/>
      <c r="LN326" s="10"/>
      <c r="LO326" s="10"/>
      <c r="LP326" s="10"/>
      <c r="LQ326" s="10"/>
      <c r="LR326" s="10"/>
      <c r="LS326" s="10"/>
      <c r="LT326" s="10"/>
      <c r="LU326" s="10"/>
      <c r="LV326" s="10"/>
      <c r="LW326" s="10"/>
      <c r="LX326" s="10"/>
      <c r="LY326" s="10"/>
      <c r="LZ326" s="10"/>
      <c r="MA326" s="10"/>
      <c r="MB326" s="10"/>
      <c r="MC326" s="10"/>
      <c r="MD326" s="10"/>
      <c r="ME326" s="10"/>
      <c r="MF326" s="10"/>
      <c r="MG326" s="10"/>
      <c r="MH326" s="10"/>
      <c r="MI326" s="10"/>
      <c r="MJ326" s="10"/>
      <c r="MK326" s="10"/>
      <c r="ML326" s="10"/>
      <c r="MM326" s="10"/>
      <c r="MN326" s="10"/>
      <c r="MO326" s="10"/>
      <c r="MP326" s="10"/>
      <c r="MQ326" s="10"/>
      <c r="MR326" s="10"/>
      <c r="MS326" s="10"/>
      <c r="MT326" s="10"/>
      <c r="MU326" s="10"/>
      <c r="MV326" s="10"/>
      <c r="MW326" s="10"/>
      <c r="MX326" s="10"/>
      <c r="MY326" s="10"/>
      <c r="MZ326" s="10"/>
      <c r="NA326" s="10"/>
      <c r="NB326" s="10"/>
      <c r="NC326" s="10"/>
      <c r="ND326" s="10"/>
      <c r="NE326" s="10"/>
      <c r="NF326" s="10"/>
      <c r="NG326" s="10"/>
      <c r="NH326" s="10"/>
      <c r="NI326" s="10"/>
      <c r="NJ326" s="10"/>
      <c r="NK326" s="10"/>
      <c r="NL326" s="10"/>
      <c r="NM326" s="10"/>
      <c r="NN326" s="10"/>
      <c r="NO326" s="10"/>
      <c r="NP326" s="10"/>
      <c r="NQ326" s="10"/>
      <c r="NR326" s="10"/>
      <c r="NS326" s="10"/>
      <c r="NT326" s="10"/>
      <c r="NU326" s="10"/>
      <c r="NV326" s="10"/>
      <c r="NW326" s="10"/>
      <c r="NX326" s="10"/>
      <c r="NY326" s="10"/>
      <c r="NZ326" s="10"/>
      <c r="OA326" s="10"/>
      <c r="OB326" s="10"/>
      <c r="OC326" s="10"/>
      <c r="OD326" s="10"/>
      <c r="OE326" s="10"/>
      <c r="OF326" s="10"/>
      <c r="OG326" s="10"/>
      <c r="OH326" s="10"/>
      <c r="OI326" s="10"/>
      <c r="OJ326" s="10"/>
      <c r="OK326" s="10"/>
      <c r="OL326" s="10"/>
      <c r="OM326" s="10"/>
      <c r="ON326" s="10"/>
      <c r="OO326" s="10"/>
      <c r="OP326" s="10"/>
      <c r="OQ326" s="10"/>
      <c r="OR326" s="10"/>
      <c r="OS326" s="10"/>
      <c r="OT326" s="10"/>
      <c r="OU326" s="10"/>
      <c r="OV326" s="10"/>
      <c r="OW326" s="10"/>
      <c r="OX326" s="10"/>
      <c r="OY326" s="10"/>
      <c r="OZ326" s="10"/>
      <c r="PA326" s="10"/>
      <c r="PB326" s="10"/>
      <c r="PC326" s="10"/>
      <c r="PD326" s="10"/>
      <c r="PE326" s="10"/>
      <c r="PF326" s="10"/>
      <c r="PG326" s="10"/>
      <c r="PH326" s="10"/>
      <c r="PI326" s="10"/>
      <c r="PJ326" s="10"/>
      <c r="PK326" s="10"/>
      <c r="PL326" s="10"/>
      <c r="PM326" s="10"/>
      <c r="PN326" s="10"/>
      <c r="PO326" s="10"/>
      <c r="PP326" s="10"/>
      <c r="PQ326" s="10"/>
      <c r="PR326" s="10"/>
      <c r="PS326" s="10"/>
      <c r="PT326" s="10"/>
      <c r="PU326" s="10"/>
      <c r="PV326" s="10"/>
      <c r="PW326" s="10"/>
      <c r="PX326" s="10"/>
      <c r="PY326" s="10"/>
      <c r="PZ326" s="10"/>
      <c r="QA326" s="10"/>
      <c r="QB326" s="10"/>
      <c r="QC326" s="10"/>
      <c r="QD326" s="10"/>
      <c r="QE326" s="10"/>
      <c r="QF326" s="10"/>
      <c r="QG326" s="10"/>
      <c r="QH326" s="10"/>
      <c r="QI326" s="10"/>
      <c r="QJ326" s="10"/>
      <c r="QK326" s="10"/>
      <c r="QL326" s="10"/>
      <c r="QM326" s="10"/>
      <c r="QN326" s="10"/>
      <c r="QO326" s="10"/>
      <c r="QP326" s="10"/>
      <c r="QQ326" s="10"/>
      <c r="QR326" s="10"/>
      <c r="QS326" s="10"/>
      <c r="QT326" s="10"/>
      <c r="QU326" s="10"/>
      <c r="QV326" s="10"/>
      <c r="QW326" s="10"/>
      <c r="QX326" s="10"/>
      <c r="QY326" s="10"/>
      <c r="QZ326" s="10"/>
      <c r="RA326" s="10"/>
      <c r="RB326" s="10"/>
      <c r="RC326" s="10"/>
      <c r="RD326" s="10"/>
      <c r="RE326" s="10"/>
      <c r="RF326" s="10"/>
      <c r="RG326" s="10"/>
      <c r="RH326" s="10"/>
      <c r="RI326" s="10"/>
      <c r="RJ326" s="10"/>
      <c r="RK326" s="10"/>
      <c r="RL326" s="10"/>
      <c r="RM326" s="10"/>
      <c r="RN326" s="10"/>
      <c r="RO326" s="10"/>
      <c r="RP326" s="10"/>
      <c r="RQ326" s="10"/>
      <c r="RR326" s="10"/>
      <c r="RS326" s="10"/>
      <c r="RT326" s="10"/>
      <c r="RU326" s="10"/>
      <c r="RV326" s="10"/>
      <c r="RW326" s="10"/>
      <c r="RX326" s="10"/>
      <c r="RY326" s="10"/>
      <c r="RZ326" s="10"/>
      <c r="SA326" s="10"/>
      <c r="SB326" s="10"/>
      <c r="SC326" s="10"/>
      <c r="SD326" s="10"/>
      <c r="SE326" s="10"/>
      <c r="SF326" s="10"/>
      <c r="SG326" s="10"/>
      <c r="SH326" s="10"/>
      <c r="SI326" s="10"/>
      <c r="SJ326" s="10"/>
      <c r="SK326" s="10"/>
      <c r="SL326" s="10"/>
      <c r="SM326" s="10"/>
      <c r="SN326" s="10"/>
      <c r="SO326" s="10"/>
      <c r="SP326" s="10"/>
      <c r="SQ326" s="10"/>
      <c r="SR326" s="10"/>
      <c r="SS326" s="10"/>
      <c r="ST326" s="10"/>
      <c r="SU326" s="10"/>
      <c r="SV326" s="10"/>
      <c r="SW326" s="10"/>
      <c r="SX326" s="10"/>
      <c r="SY326" s="10"/>
      <c r="SZ326" s="10"/>
      <c r="TA326" s="10"/>
      <c r="TB326" s="10"/>
      <c r="TC326" s="10"/>
      <c r="TD326" s="10"/>
      <c r="TE326" s="10"/>
      <c r="TF326" s="10"/>
      <c r="TG326" s="10"/>
      <c r="TH326" s="10"/>
      <c r="TI326" s="10"/>
      <c r="TJ326" s="10"/>
      <c r="TK326" s="10"/>
      <c r="TL326" s="10"/>
      <c r="TM326" s="10"/>
      <c r="TN326" s="10"/>
      <c r="TO326" s="10"/>
      <c r="TP326" s="10"/>
      <c r="TQ326" s="10"/>
      <c r="TR326" s="10"/>
      <c r="TS326" s="10"/>
      <c r="TT326" s="10"/>
      <c r="TU326" s="10"/>
      <c r="TV326" s="10"/>
      <c r="TW326" s="10"/>
      <c r="TX326" s="10"/>
      <c r="TY326" s="10"/>
      <c r="TZ326" s="10"/>
      <c r="UA326" s="10"/>
      <c r="UB326" s="10"/>
      <c r="UC326" s="10"/>
      <c r="UD326" s="10"/>
      <c r="UE326" s="10"/>
      <c r="UF326" s="10"/>
      <c r="UG326" s="10"/>
      <c r="UH326" s="10"/>
      <c r="UI326" s="10"/>
      <c r="UJ326" s="10"/>
      <c r="UK326" s="10"/>
      <c r="UL326" s="10"/>
      <c r="UM326" s="10"/>
      <c r="UN326" s="10"/>
      <c r="UO326" s="10"/>
      <c r="UP326" s="10"/>
      <c r="UQ326" s="10"/>
      <c r="UR326" s="10"/>
      <c r="US326" s="10"/>
      <c r="UT326" s="10"/>
      <c r="UU326" s="10"/>
      <c r="UV326" s="10"/>
      <c r="UW326" s="10"/>
      <c r="UX326" s="10"/>
      <c r="UY326" s="10"/>
      <c r="UZ326" s="10"/>
      <c r="VA326" s="10"/>
      <c r="VB326" s="10"/>
      <c r="VC326" s="10"/>
      <c r="VD326" s="10"/>
      <c r="VE326" s="10"/>
      <c r="VF326" s="10"/>
      <c r="VG326" s="10"/>
      <c r="VH326" s="10"/>
      <c r="VI326" s="10"/>
      <c r="VJ326" s="10"/>
      <c r="VK326" s="10"/>
      <c r="VL326" s="10"/>
      <c r="VM326" s="10"/>
      <c r="VN326" s="10"/>
      <c r="VO326" s="10"/>
      <c r="VP326" s="10"/>
      <c r="VQ326" s="10"/>
      <c r="VR326" s="10"/>
      <c r="VS326" s="10"/>
      <c r="VT326" s="10"/>
      <c r="VU326" s="10"/>
      <c r="VV326" s="10"/>
      <c r="VW326" s="10"/>
      <c r="VX326" s="10"/>
      <c r="VY326" s="10"/>
      <c r="VZ326" s="10"/>
      <c r="WA326" s="10"/>
      <c r="WB326" s="10"/>
      <c r="WC326" s="10"/>
      <c r="WD326" s="10"/>
      <c r="WE326" s="10"/>
      <c r="WF326" s="10"/>
      <c r="WG326" s="10"/>
      <c r="WH326" s="10"/>
      <c r="WI326" s="10"/>
      <c r="WJ326" s="10"/>
      <c r="WK326" s="10"/>
      <c r="WL326" s="10"/>
      <c r="WM326" s="10"/>
      <c r="WN326" s="10"/>
      <c r="WO326" s="10"/>
      <c r="WP326" s="10"/>
      <c r="WQ326" s="10"/>
      <c r="WR326" s="10"/>
      <c r="WS326" s="10"/>
      <c r="WT326" s="10"/>
      <c r="WU326" s="10"/>
      <c r="WV326" s="10"/>
      <c r="WW326" s="10"/>
      <c r="WX326" s="10"/>
      <c r="WY326" s="10"/>
      <c r="WZ326" s="10"/>
      <c r="XA326" s="10"/>
      <c r="XB326" s="10"/>
      <c r="XC326" s="10"/>
      <c r="XD326" s="10"/>
      <c r="XE326" s="10"/>
      <c r="XF326" s="10"/>
      <c r="XG326" s="10"/>
      <c r="XH326" s="10"/>
      <c r="XI326" s="10"/>
      <c r="XJ326" s="10"/>
      <c r="XK326" s="10"/>
      <c r="XL326" s="10"/>
      <c r="XM326" s="10"/>
      <c r="XN326" s="10"/>
      <c r="XO326" s="10"/>
      <c r="XP326" s="10"/>
      <c r="XQ326" s="10"/>
      <c r="XR326" s="10"/>
      <c r="XS326" s="10"/>
      <c r="XT326" s="10"/>
      <c r="XU326" s="10"/>
      <c r="XV326" s="10"/>
      <c r="XW326" s="10"/>
      <c r="XX326" s="10"/>
      <c r="XY326" s="10"/>
      <c r="XZ326" s="10"/>
      <c r="YA326" s="10"/>
      <c r="YB326" s="10"/>
      <c r="YC326" s="10"/>
      <c r="YD326" s="10"/>
      <c r="YE326" s="10"/>
      <c r="YF326" s="10"/>
      <c r="YG326" s="10"/>
      <c r="YH326" s="10"/>
      <c r="YI326" s="10"/>
      <c r="YJ326" s="10"/>
      <c r="YK326" s="10"/>
      <c r="YL326" s="10"/>
      <c r="YM326" s="10"/>
      <c r="YN326" s="10"/>
      <c r="YO326" s="10"/>
      <c r="YP326" s="10"/>
      <c r="YQ326" s="10"/>
      <c r="YR326" s="10"/>
      <c r="YS326" s="10"/>
      <c r="YT326" s="10"/>
      <c r="YU326" s="10"/>
      <c r="YV326" s="10"/>
      <c r="YW326" s="10"/>
      <c r="YX326" s="10"/>
      <c r="YY326" s="10"/>
      <c r="YZ326" s="10"/>
      <c r="ZA326" s="10"/>
      <c r="ZB326" s="10"/>
      <c r="ZC326" s="10"/>
      <c r="ZD326" s="10"/>
      <c r="ZE326" s="10"/>
      <c r="ZF326" s="10"/>
      <c r="ZG326" s="10"/>
      <c r="ZH326" s="10"/>
      <c r="ZI326" s="10"/>
      <c r="ZJ326" s="10"/>
      <c r="ZK326" s="10"/>
      <c r="ZL326" s="10"/>
      <c r="ZM326" s="10"/>
      <c r="ZN326" s="10"/>
      <c r="ZO326" s="10"/>
      <c r="ZP326" s="10"/>
      <c r="ZQ326" s="10"/>
      <c r="ZR326" s="10"/>
      <c r="ZS326" s="10"/>
      <c r="ZT326" s="10"/>
      <c r="ZU326" s="10"/>
      <c r="ZV326" s="10"/>
      <c r="ZW326" s="10"/>
      <c r="ZX326" s="10"/>
      <c r="ZY326" s="10"/>
      <c r="ZZ326" s="10"/>
      <c r="AAA326" s="10"/>
      <c r="AAB326" s="10"/>
      <c r="AAC326" s="10"/>
      <c r="AAD326" s="10"/>
      <c r="AAE326" s="10"/>
      <c r="AAF326" s="10"/>
      <c r="AAG326" s="10"/>
      <c r="AAH326" s="10"/>
      <c r="AAI326" s="10"/>
      <c r="AAJ326" s="10"/>
      <c r="AAK326" s="10"/>
      <c r="AAL326" s="10"/>
      <c r="AAM326" s="10"/>
      <c r="AAN326" s="10"/>
      <c r="AAO326" s="10"/>
      <c r="AAP326" s="10"/>
      <c r="AAQ326" s="10"/>
      <c r="AAR326" s="10"/>
      <c r="AAS326" s="10"/>
      <c r="AAT326" s="10"/>
      <c r="AAU326" s="10"/>
      <c r="AAV326" s="10"/>
      <c r="AAW326" s="10"/>
      <c r="AAX326" s="10"/>
      <c r="AAY326" s="10"/>
      <c r="AAZ326" s="10"/>
      <c r="ABA326" s="10"/>
      <c r="ABB326" s="10"/>
      <c r="ABC326" s="10"/>
      <c r="ABD326" s="10"/>
      <c r="ABE326" s="10"/>
      <c r="ABF326" s="10"/>
      <c r="ABG326" s="10"/>
      <c r="ABH326" s="10"/>
      <c r="ABI326" s="10"/>
      <c r="ABJ326" s="10"/>
      <c r="ABK326" s="10"/>
      <c r="ABL326" s="10"/>
      <c r="ABM326" s="10"/>
      <c r="ABN326" s="10"/>
      <c r="ABO326" s="10"/>
      <c r="ABP326" s="10"/>
      <c r="ABQ326" s="10"/>
      <c r="ABR326" s="10"/>
      <c r="ABS326" s="10"/>
      <c r="ABT326" s="10"/>
      <c r="ABU326" s="10"/>
      <c r="ABV326" s="10"/>
      <c r="ABW326" s="10"/>
      <c r="ABX326" s="10"/>
      <c r="ABY326" s="10"/>
      <c r="ABZ326" s="10"/>
      <c r="ACA326" s="10"/>
      <c r="ACB326" s="10"/>
      <c r="ACC326" s="10"/>
      <c r="ACD326" s="10"/>
      <c r="ACE326" s="10"/>
      <c r="ACF326" s="10"/>
      <c r="ACG326" s="10"/>
      <c r="ACH326" s="10"/>
      <c r="ACI326" s="10"/>
      <c r="ACJ326" s="10"/>
      <c r="ACK326" s="10"/>
      <c r="ACL326" s="10"/>
      <c r="ACM326" s="10"/>
      <c r="ACN326" s="10"/>
      <c r="ACO326" s="10"/>
      <c r="ACP326" s="10"/>
      <c r="ACQ326" s="10"/>
      <c r="ACR326" s="10"/>
      <c r="ACS326" s="10"/>
      <c r="ACT326" s="10"/>
      <c r="ACU326" s="10"/>
      <c r="ACV326" s="10"/>
      <c r="ACW326" s="10"/>
      <c r="ACX326" s="10"/>
      <c r="ACY326" s="10"/>
      <c r="ACZ326" s="10"/>
      <c r="ADA326" s="10"/>
      <c r="ADB326" s="10"/>
      <c r="ADC326" s="10"/>
      <c r="ADD326" s="10"/>
      <c r="ADE326" s="10"/>
      <c r="ADF326" s="10"/>
      <c r="ADG326" s="10"/>
      <c r="ADH326" s="10"/>
      <c r="ADI326" s="10"/>
      <c r="ADJ326" s="10"/>
      <c r="ADK326" s="10"/>
      <c r="ADL326" s="10"/>
      <c r="ADM326" s="10"/>
      <c r="ADN326" s="10"/>
      <c r="ADO326" s="10"/>
      <c r="ADP326" s="10"/>
      <c r="ADQ326" s="10"/>
      <c r="ADR326" s="10"/>
      <c r="ADS326" s="10"/>
      <c r="ADT326" s="10"/>
      <c r="ADU326" s="10"/>
      <c r="ADV326" s="10"/>
      <c r="ADW326" s="10"/>
      <c r="ADX326" s="10"/>
      <c r="ADY326" s="10"/>
      <c r="ADZ326" s="10"/>
      <c r="AEA326" s="10"/>
      <c r="AEB326" s="10"/>
      <c r="AEC326" s="10"/>
      <c r="AED326" s="10"/>
      <c r="AEE326" s="10"/>
      <c r="AEF326" s="10"/>
      <c r="AEG326" s="10"/>
      <c r="AEH326" s="10"/>
      <c r="AEI326" s="10"/>
      <c r="AEJ326" s="10"/>
      <c r="AEK326" s="10"/>
      <c r="AEL326" s="10"/>
      <c r="AEM326" s="10"/>
      <c r="AEN326" s="10"/>
      <c r="AEO326" s="10"/>
      <c r="AEP326" s="10"/>
      <c r="AEQ326" s="10"/>
      <c r="AER326" s="10"/>
      <c r="AES326" s="10"/>
      <c r="AET326" s="10"/>
      <c r="AEU326" s="10"/>
      <c r="AEV326" s="10"/>
      <c r="AEW326" s="10"/>
      <c r="AEX326" s="10"/>
      <c r="AEY326" s="10"/>
      <c r="AEZ326" s="10"/>
      <c r="AFA326" s="10"/>
      <c r="AFB326" s="10"/>
      <c r="AFC326" s="10"/>
      <c r="AFD326" s="10"/>
      <c r="AFE326" s="10"/>
      <c r="AFF326" s="10"/>
      <c r="AFG326" s="10"/>
      <c r="AFH326" s="10"/>
      <c r="AFI326" s="10"/>
      <c r="AFJ326" s="10"/>
      <c r="AFK326" s="10"/>
      <c r="AFL326" s="10"/>
      <c r="AFM326" s="10"/>
      <c r="AFN326" s="10"/>
      <c r="AFO326" s="10"/>
      <c r="AFP326" s="10"/>
      <c r="AFQ326" s="10"/>
      <c r="AFR326" s="10"/>
      <c r="AFS326" s="10"/>
      <c r="AFT326" s="10"/>
      <c r="AFU326" s="10"/>
      <c r="AFV326" s="10"/>
      <c r="AFW326" s="10"/>
      <c r="AFX326" s="10"/>
      <c r="AFY326" s="10"/>
      <c r="AFZ326" s="10"/>
      <c r="AGA326" s="10"/>
      <c r="AGB326" s="10"/>
      <c r="AGC326" s="10"/>
      <c r="AGD326" s="10"/>
      <c r="AGE326" s="10"/>
      <c r="AGF326" s="10"/>
      <c r="AGG326" s="10"/>
      <c r="AGH326" s="10"/>
      <c r="AGI326" s="10"/>
      <c r="AGJ326" s="10"/>
      <c r="AGK326" s="10"/>
      <c r="AGL326" s="10"/>
      <c r="AGM326" s="10"/>
      <c r="AGN326" s="10"/>
      <c r="AGO326" s="10"/>
      <c r="AGP326" s="10"/>
      <c r="AGQ326" s="10"/>
      <c r="AGR326" s="10"/>
      <c r="AGS326" s="10"/>
      <c r="AGT326" s="10"/>
      <c r="AGU326" s="10"/>
      <c r="AGV326" s="10"/>
      <c r="AGW326" s="10"/>
      <c r="AGX326" s="10"/>
      <c r="AGY326" s="10"/>
      <c r="AGZ326" s="10"/>
      <c r="AHA326" s="10"/>
      <c r="AHB326" s="10"/>
      <c r="AHC326" s="10"/>
      <c r="AHD326" s="10"/>
      <c r="AHE326" s="10"/>
      <c r="AHF326" s="10"/>
      <c r="AHG326" s="10"/>
      <c r="AHH326" s="10"/>
      <c r="AHI326" s="10"/>
      <c r="AHJ326" s="10"/>
      <c r="AHK326" s="10"/>
      <c r="AHL326" s="10"/>
      <c r="AHM326" s="10"/>
      <c r="AHN326" s="10"/>
      <c r="AHO326" s="10"/>
      <c r="AHP326" s="10"/>
      <c r="AHQ326" s="10"/>
      <c r="AHR326" s="10"/>
      <c r="AHS326" s="10"/>
      <c r="AHT326" s="10"/>
      <c r="AHU326" s="10"/>
      <c r="AHV326" s="10"/>
      <c r="AHW326" s="10"/>
      <c r="AHX326" s="10"/>
      <c r="AHY326" s="10"/>
      <c r="AHZ326" s="10"/>
      <c r="AIA326" s="10"/>
      <c r="AIB326" s="10"/>
      <c r="AIC326" s="10"/>
      <c r="AID326" s="10"/>
      <c r="AIE326" s="10"/>
      <c r="AIF326" s="10"/>
      <c r="AIG326" s="10"/>
      <c r="AIH326" s="10"/>
      <c r="AII326" s="10"/>
      <c r="AIJ326" s="10"/>
      <c r="AIK326" s="10"/>
      <c r="AIL326" s="10"/>
      <c r="AIM326" s="10"/>
      <c r="AIN326" s="10"/>
      <c r="AIO326" s="10"/>
      <c r="AIP326" s="10"/>
      <c r="AIQ326" s="10"/>
      <c r="AIR326" s="10"/>
      <c r="AIS326" s="10"/>
      <c r="AIT326" s="10"/>
      <c r="AIU326" s="10"/>
      <c r="AIV326" s="10"/>
      <c r="AIW326" s="10"/>
      <c r="AIX326" s="10"/>
      <c r="AIY326" s="10"/>
      <c r="AIZ326" s="10"/>
      <c r="AJA326" s="10"/>
      <c r="AJB326" s="10"/>
      <c r="AJC326" s="10"/>
      <c r="AJD326" s="10"/>
      <c r="AJE326" s="10"/>
      <c r="AJF326" s="10"/>
      <c r="AJG326" s="10"/>
      <c r="AJH326" s="10"/>
      <c r="AJI326" s="10"/>
      <c r="AJJ326" s="10"/>
      <c r="AJK326" s="10"/>
      <c r="AJL326" s="10"/>
      <c r="AJM326" s="10"/>
      <c r="AJN326" s="10"/>
      <c r="AJO326" s="10"/>
      <c r="AJP326" s="10"/>
      <c r="AJQ326" s="10"/>
      <c r="AJR326" s="10"/>
      <c r="AJS326" s="10"/>
      <c r="AJT326" s="10"/>
      <c r="AJU326" s="10"/>
      <c r="AJV326" s="10"/>
      <c r="AJW326" s="10"/>
      <c r="AJX326" s="10"/>
      <c r="AJY326" s="10"/>
      <c r="AJZ326" s="10"/>
      <c r="AKA326" s="10"/>
      <c r="AKB326" s="10"/>
      <c r="AKC326" s="10"/>
      <c r="AKD326" s="10"/>
      <c r="AKE326" s="10"/>
      <c r="AKF326" s="10"/>
      <c r="AKG326" s="10"/>
      <c r="AKH326" s="10"/>
      <c r="AKI326" s="10"/>
      <c r="AKJ326" s="10"/>
      <c r="AKK326" s="10"/>
      <c r="AKL326" s="10"/>
      <c r="AKM326" s="10"/>
      <c r="AKN326" s="10"/>
      <c r="AKO326" s="10"/>
      <c r="AKP326" s="10"/>
      <c r="AKQ326" s="10"/>
      <c r="AKR326" s="10"/>
      <c r="AKS326" s="10"/>
      <c r="AKT326" s="10"/>
      <c r="AKU326" s="10"/>
      <c r="AKV326" s="10"/>
      <c r="AKW326" s="10"/>
      <c r="AKX326" s="10"/>
      <c r="AKY326" s="10"/>
      <c r="AKZ326" s="10"/>
      <c r="ALA326" s="10"/>
      <c r="ALB326" s="10"/>
      <c r="ALC326" s="10"/>
      <c r="ALD326" s="10"/>
      <c r="ALE326" s="10"/>
      <c r="ALF326" s="10"/>
      <c r="ALG326" s="10"/>
      <c r="ALH326" s="10"/>
      <c r="ALI326" s="10"/>
      <c r="ALJ326" s="10"/>
      <c r="ALK326" s="10"/>
      <c r="ALL326" s="10"/>
      <c r="ALM326" s="10"/>
      <c r="ALN326" s="10"/>
      <c r="ALO326" s="10"/>
      <c r="ALP326" s="10"/>
      <c r="ALQ326" s="10"/>
      <c r="ALR326" s="10"/>
      <c r="ALS326" s="10"/>
      <c r="ALT326" s="10"/>
      <c r="ALU326" s="10"/>
      <c r="ALV326" s="10"/>
      <c r="ALW326" s="10"/>
      <c r="ALX326" s="10"/>
      <c r="ALY326" s="10"/>
      <c r="ALZ326" s="10"/>
      <c r="AMA326" s="10"/>
      <c r="AMB326" s="10"/>
      <c r="AMC326" s="10"/>
      <c r="AMD326" s="10"/>
      <c r="AME326" s="10"/>
      <c r="AMF326" s="10"/>
      <c r="AMG326" s="10"/>
      <c r="AMH326" s="10"/>
      <c r="AMI326" s="10"/>
      <c r="AMJ326" s="10"/>
      <c r="AMK326" s="10"/>
      <c r="AML326" s="10"/>
      <c r="AMM326" s="10"/>
      <c r="AMN326" s="10"/>
      <c r="AMO326" s="10"/>
      <c r="AMP326" s="10"/>
      <c r="AMQ326" s="10"/>
      <c r="AMR326" s="10"/>
      <c r="AMS326" s="10"/>
      <c r="AMT326" s="10"/>
      <c r="AMU326" s="10"/>
      <c r="AMV326" s="10"/>
      <c r="AMW326" s="10"/>
      <c r="AMX326" s="10"/>
      <c r="AMY326" s="10"/>
      <c r="AMZ326" s="10"/>
      <c r="ANA326" s="10"/>
      <c r="ANB326" s="10"/>
      <c r="ANC326" s="10"/>
      <c r="AND326" s="10"/>
      <c r="ANE326" s="10"/>
      <c r="ANF326" s="10"/>
      <c r="ANG326" s="10"/>
      <c r="ANH326" s="10"/>
      <c r="ANI326" s="10"/>
      <c r="ANJ326" s="10"/>
      <c r="ANK326" s="10"/>
      <c r="ANL326" s="10"/>
      <c r="ANM326" s="10"/>
      <c r="ANN326" s="10"/>
      <c r="ANO326" s="10"/>
      <c r="ANP326" s="10"/>
      <c r="ANQ326" s="10"/>
      <c r="ANR326" s="10"/>
      <c r="ANS326" s="10"/>
      <c r="ANT326" s="10"/>
      <c r="ANU326" s="10"/>
      <c r="ANV326" s="10"/>
      <c r="ANW326" s="10"/>
      <c r="ANX326" s="10"/>
      <c r="ANY326" s="10"/>
      <c r="ANZ326" s="10"/>
      <c r="AOA326" s="10"/>
      <c r="AOB326" s="10"/>
      <c r="AOC326" s="10"/>
      <c r="AOD326" s="10"/>
      <c r="AOE326" s="10"/>
      <c r="AOF326" s="10"/>
      <c r="AOG326" s="10"/>
      <c r="AOH326" s="10"/>
      <c r="AOI326" s="10"/>
      <c r="AOJ326" s="10"/>
      <c r="AOK326" s="10"/>
      <c r="AOL326" s="10"/>
      <c r="AOM326" s="10"/>
      <c r="AON326" s="10"/>
      <c r="AOO326" s="10"/>
      <c r="AOP326" s="10"/>
      <c r="AOQ326" s="10"/>
      <c r="AOR326" s="10"/>
      <c r="AOS326" s="10"/>
      <c r="AOT326" s="10"/>
      <c r="AOU326" s="10"/>
      <c r="AOV326" s="10"/>
      <c r="AOW326" s="10"/>
      <c r="AOX326" s="10"/>
      <c r="AOY326" s="10"/>
      <c r="AOZ326" s="10"/>
      <c r="APA326" s="10"/>
      <c r="APB326" s="10"/>
      <c r="APC326" s="10"/>
      <c r="APD326" s="10"/>
      <c r="APE326" s="10"/>
      <c r="APF326" s="10"/>
      <c r="APG326" s="10"/>
      <c r="APH326" s="10"/>
      <c r="API326" s="10"/>
      <c r="APJ326" s="10"/>
      <c r="APK326" s="10"/>
      <c r="APL326" s="10"/>
      <c r="APM326" s="10"/>
      <c r="APN326" s="10"/>
      <c r="APO326" s="10"/>
      <c r="APP326" s="10"/>
      <c r="APQ326" s="10"/>
      <c r="APR326" s="10"/>
      <c r="APS326" s="10"/>
      <c r="APT326" s="10"/>
      <c r="APU326" s="10"/>
      <c r="APV326" s="10"/>
      <c r="APW326" s="10"/>
      <c r="APX326" s="10"/>
      <c r="APY326" s="10"/>
      <c r="APZ326" s="10"/>
      <c r="AQA326" s="10"/>
      <c r="AQB326" s="10"/>
      <c r="AQC326" s="10"/>
      <c r="AQD326" s="10"/>
      <c r="AQE326" s="10"/>
      <c r="AQF326" s="10"/>
      <c r="AQG326" s="10"/>
      <c r="AQH326" s="10"/>
      <c r="AQI326" s="10"/>
      <c r="AQJ326" s="10"/>
      <c r="AQK326" s="10"/>
      <c r="AQL326" s="10"/>
      <c r="AQM326" s="10"/>
      <c r="AQN326" s="10"/>
      <c r="AQO326" s="10"/>
      <c r="AQP326" s="10"/>
      <c r="AQQ326" s="10"/>
      <c r="AQR326" s="10"/>
      <c r="AQS326" s="10"/>
      <c r="AQT326" s="10"/>
      <c r="AQU326" s="10"/>
      <c r="AQV326" s="10"/>
      <c r="AQW326" s="10"/>
      <c r="AQX326" s="10"/>
      <c r="AQY326" s="10"/>
      <c r="AQZ326" s="10"/>
      <c r="ARA326" s="10"/>
      <c r="ARB326" s="10"/>
      <c r="ARC326" s="10"/>
      <c r="ARD326" s="10"/>
      <c r="ARE326" s="10"/>
      <c r="ARF326" s="10"/>
      <c r="ARG326" s="10"/>
      <c r="ARH326" s="10"/>
      <c r="ARI326" s="10"/>
      <c r="ARJ326" s="10"/>
      <c r="ARK326" s="10"/>
      <c r="ARL326" s="10"/>
      <c r="ARM326" s="10"/>
      <c r="ARN326" s="10"/>
      <c r="ARO326" s="10"/>
      <c r="ARP326" s="10"/>
      <c r="ARQ326" s="10"/>
      <c r="ARR326" s="10"/>
      <c r="ARS326" s="10"/>
      <c r="ART326" s="10"/>
      <c r="ARU326" s="10"/>
      <c r="ARV326" s="10"/>
      <c r="ARW326" s="10"/>
      <c r="ARX326" s="10"/>
      <c r="ARY326" s="10"/>
      <c r="ARZ326" s="10"/>
      <c r="ASA326" s="10"/>
      <c r="ASB326" s="10"/>
      <c r="ASC326" s="10"/>
      <c r="ASD326" s="10"/>
      <c r="ASE326" s="10"/>
      <c r="ASF326" s="10"/>
      <c r="ASG326" s="10"/>
      <c r="ASH326" s="10"/>
      <c r="ASI326" s="10"/>
      <c r="ASJ326" s="10"/>
      <c r="ASK326" s="10"/>
      <c r="ASL326" s="10"/>
      <c r="ASM326" s="10"/>
      <c r="ASN326" s="10"/>
      <c r="ASO326" s="10"/>
      <c r="ASP326" s="10"/>
      <c r="ASQ326" s="10"/>
      <c r="ASR326" s="10"/>
      <c r="ASS326" s="10"/>
      <c r="AST326" s="10"/>
      <c r="ASU326" s="10"/>
      <c r="ASV326" s="10"/>
      <c r="ASW326" s="10"/>
      <c r="ASX326" s="10"/>
      <c r="ASY326" s="10"/>
      <c r="ASZ326" s="10"/>
      <c r="ATA326" s="10"/>
      <c r="ATB326" s="10"/>
      <c r="ATC326" s="10"/>
      <c r="ATD326" s="10"/>
      <c r="ATE326" s="10"/>
      <c r="ATF326" s="10"/>
      <c r="ATG326" s="10"/>
      <c r="ATH326" s="10"/>
      <c r="ATI326" s="10"/>
      <c r="ATJ326" s="10"/>
      <c r="ATK326" s="10"/>
      <c r="ATL326" s="10"/>
      <c r="ATM326" s="10"/>
      <c r="ATN326" s="10"/>
      <c r="ATO326" s="10"/>
      <c r="ATP326" s="10"/>
      <c r="ATQ326" s="10"/>
      <c r="ATR326" s="10"/>
      <c r="ATS326" s="10"/>
      <c r="ATT326" s="10"/>
      <c r="ATU326" s="10"/>
      <c r="ATV326" s="10"/>
      <c r="ATW326" s="10"/>
      <c r="ATX326" s="10"/>
      <c r="ATY326" s="10"/>
      <c r="ATZ326" s="10"/>
      <c r="AUA326" s="10"/>
      <c r="AUB326" s="10"/>
      <c r="AUC326" s="10"/>
      <c r="AUD326" s="10"/>
      <c r="AUE326" s="10"/>
      <c r="AUF326" s="10"/>
      <c r="AUG326" s="10"/>
      <c r="AUH326" s="10"/>
      <c r="AUI326" s="10"/>
      <c r="AUJ326" s="10"/>
      <c r="AUK326" s="10"/>
      <c r="AUL326" s="10"/>
      <c r="AUM326" s="10"/>
      <c r="AUN326" s="10"/>
      <c r="AUO326" s="10"/>
      <c r="AUP326" s="10"/>
      <c r="AUQ326" s="10"/>
      <c r="AUR326" s="10"/>
      <c r="AUS326" s="10"/>
      <c r="AUT326" s="10"/>
      <c r="AUU326" s="10"/>
      <c r="AUV326" s="10"/>
      <c r="AUW326" s="10"/>
      <c r="AUX326" s="10"/>
      <c r="AUY326" s="10"/>
      <c r="AUZ326" s="10"/>
      <c r="AVA326" s="10"/>
      <c r="AVB326" s="10"/>
      <c r="AVC326" s="10"/>
      <c r="AVD326" s="10"/>
      <c r="AVE326" s="10"/>
      <c r="AVF326" s="10"/>
      <c r="AVG326" s="10"/>
      <c r="AVH326" s="10"/>
      <c r="AVI326" s="10"/>
      <c r="AVJ326" s="10"/>
      <c r="AVK326" s="10"/>
      <c r="AVL326" s="10"/>
      <c r="AVM326" s="10"/>
      <c r="AVN326" s="10"/>
      <c r="AVO326" s="10"/>
      <c r="AVP326" s="10"/>
      <c r="AVQ326" s="10"/>
      <c r="AVR326" s="10"/>
      <c r="AVS326" s="10"/>
      <c r="AVT326" s="10"/>
      <c r="AVU326" s="10"/>
      <c r="AVV326" s="10"/>
      <c r="AVW326" s="10"/>
      <c r="AVX326" s="10"/>
      <c r="AVY326" s="10"/>
      <c r="AVZ326" s="10"/>
      <c r="AWA326" s="10"/>
      <c r="AWB326" s="10"/>
      <c r="AWC326" s="10"/>
      <c r="AWD326" s="10"/>
      <c r="AWE326" s="10"/>
      <c r="AWF326" s="10"/>
      <c r="AWG326" s="10"/>
      <c r="AWH326" s="10"/>
      <c r="AWI326" s="10"/>
      <c r="AWJ326" s="10"/>
      <c r="AWK326" s="10"/>
      <c r="AWL326" s="10"/>
      <c r="AWM326" s="10"/>
      <c r="AWN326" s="10"/>
      <c r="AWO326" s="10"/>
      <c r="AWP326" s="10"/>
      <c r="AWQ326" s="10"/>
      <c r="AWR326" s="10"/>
      <c r="AWS326" s="10"/>
      <c r="AWT326" s="10"/>
      <c r="AWU326" s="10"/>
      <c r="AWV326" s="10"/>
      <c r="AWW326" s="10"/>
      <c r="AWX326" s="10"/>
      <c r="AWY326" s="10"/>
      <c r="AWZ326" s="10"/>
      <c r="AXA326" s="10"/>
      <c r="AXB326" s="10"/>
      <c r="AXC326" s="10"/>
      <c r="AXD326" s="10"/>
      <c r="AXE326" s="10"/>
      <c r="AXF326" s="10"/>
      <c r="AXG326" s="10"/>
      <c r="AXH326" s="10"/>
      <c r="AXI326" s="10"/>
      <c r="AXJ326" s="10"/>
      <c r="AXK326" s="10"/>
      <c r="AXL326" s="10"/>
      <c r="AXM326" s="10"/>
      <c r="AXN326" s="10"/>
      <c r="AXO326" s="10"/>
      <c r="AXP326" s="10"/>
      <c r="AXQ326" s="10"/>
      <c r="AXR326" s="10"/>
      <c r="AXS326" s="10"/>
      <c r="AXT326" s="10"/>
      <c r="AXU326" s="10"/>
      <c r="AXV326" s="10"/>
      <c r="AXW326" s="10"/>
      <c r="AXX326" s="10"/>
      <c r="AXY326" s="10"/>
      <c r="AXZ326" s="10"/>
      <c r="AYA326" s="10"/>
      <c r="AYB326" s="10"/>
      <c r="AYC326" s="10"/>
      <c r="AYD326" s="10"/>
      <c r="AYE326" s="10"/>
      <c r="AYF326" s="10"/>
      <c r="AYG326" s="10"/>
      <c r="AYH326" s="10"/>
      <c r="AYI326" s="10"/>
      <c r="AYJ326" s="10"/>
      <c r="AYK326" s="10"/>
      <c r="AYL326" s="10"/>
      <c r="AYM326" s="10"/>
      <c r="AYN326" s="10"/>
      <c r="AYO326" s="10"/>
      <c r="AYP326" s="10"/>
      <c r="AYQ326" s="10"/>
      <c r="AYR326" s="10"/>
      <c r="AYS326" s="10"/>
      <c r="AYT326" s="10"/>
      <c r="AYU326" s="10"/>
      <c r="AYV326" s="10"/>
      <c r="AYW326" s="10"/>
      <c r="AYX326" s="10"/>
      <c r="AYY326" s="10"/>
      <c r="AYZ326" s="10"/>
      <c r="AZA326" s="10"/>
      <c r="AZB326" s="10"/>
      <c r="AZC326" s="10"/>
      <c r="AZD326" s="10"/>
      <c r="AZE326" s="10"/>
      <c r="AZF326" s="10"/>
      <c r="AZG326" s="10"/>
      <c r="AZH326" s="10"/>
      <c r="AZI326" s="10"/>
      <c r="AZJ326" s="10"/>
      <c r="AZK326" s="10"/>
      <c r="AZL326" s="10"/>
      <c r="AZM326" s="10"/>
      <c r="AZN326" s="10"/>
      <c r="AZO326" s="10"/>
      <c r="AZP326" s="10"/>
      <c r="AZQ326" s="10"/>
      <c r="AZR326" s="10"/>
      <c r="AZS326" s="10"/>
      <c r="AZT326" s="10"/>
      <c r="AZU326" s="10"/>
      <c r="AZV326" s="10"/>
      <c r="AZW326" s="10"/>
      <c r="AZX326" s="10"/>
      <c r="AZY326" s="10"/>
      <c r="AZZ326" s="10"/>
      <c r="BAA326" s="10"/>
      <c r="BAB326" s="10"/>
      <c r="BAC326" s="10"/>
      <c r="BAD326" s="10"/>
      <c r="BAE326" s="10"/>
      <c r="BAF326" s="10"/>
      <c r="BAG326" s="10"/>
      <c r="BAH326" s="10"/>
      <c r="BAI326" s="10"/>
      <c r="BAJ326" s="10"/>
      <c r="BAK326" s="10"/>
      <c r="BAL326" s="10"/>
      <c r="BAM326" s="10"/>
      <c r="BAN326" s="10"/>
      <c r="BAO326" s="10"/>
      <c r="BAP326" s="10"/>
      <c r="BAQ326" s="10"/>
      <c r="BAR326" s="10"/>
      <c r="BAS326" s="10"/>
      <c r="BAT326" s="10"/>
      <c r="BAU326" s="10"/>
      <c r="BAV326" s="10"/>
      <c r="BAW326" s="10"/>
      <c r="BAX326" s="10"/>
      <c r="BAY326" s="10"/>
      <c r="BAZ326" s="10"/>
      <c r="BBA326" s="10"/>
      <c r="BBB326" s="10"/>
      <c r="BBC326" s="10"/>
      <c r="BBD326" s="10"/>
      <c r="BBE326" s="10"/>
      <c r="BBF326" s="10"/>
      <c r="BBG326" s="10"/>
      <c r="BBH326" s="10"/>
      <c r="BBI326" s="10"/>
      <c r="BBJ326" s="10"/>
      <c r="BBK326" s="10"/>
      <c r="BBL326" s="10"/>
      <c r="BBM326" s="10"/>
      <c r="BBN326" s="10"/>
      <c r="BBO326" s="10"/>
      <c r="BBP326" s="10"/>
      <c r="BBQ326" s="10"/>
      <c r="BBR326" s="10"/>
      <c r="BBS326" s="10"/>
      <c r="BBT326" s="10"/>
      <c r="BBU326" s="10"/>
      <c r="BBV326" s="10"/>
      <c r="BBW326" s="10"/>
      <c r="BBX326" s="10"/>
      <c r="BBY326" s="10"/>
      <c r="BBZ326" s="10"/>
      <c r="BCA326" s="10"/>
      <c r="BCB326" s="10"/>
      <c r="BCC326" s="10"/>
      <c r="BCD326" s="10"/>
      <c r="BCE326" s="10"/>
      <c r="BCF326" s="10"/>
      <c r="BCG326" s="10"/>
      <c r="BCH326" s="10"/>
      <c r="BCI326" s="10"/>
      <c r="BCJ326" s="10"/>
      <c r="BCK326" s="10"/>
      <c r="BCL326" s="10"/>
      <c r="BCM326" s="10"/>
      <c r="BCN326" s="10"/>
      <c r="BCO326" s="10"/>
      <c r="BCP326" s="10"/>
      <c r="BCQ326" s="10"/>
      <c r="BCR326" s="10"/>
      <c r="BCS326" s="10"/>
      <c r="BCT326" s="10"/>
      <c r="BCU326" s="10"/>
      <c r="BCV326" s="10"/>
      <c r="BCW326" s="10"/>
      <c r="BCX326" s="10"/>
      <c r="BCY326" s="10"/>
      <c r="BCZ326" s="10"/>
      <c r="BDA326" s="10"/>
      <c r="BDB326" s="10"/>
      <c r="BDC326" s="10"/>
      <c r="BDD326" s="10"/>
      <c r="BDE326" s="10"/>
      <c r="BDF326" s="10"/>
      <c r="BDG326" s="10"/>
      <c r="BDH326" s="10"/>
      <c r="BDI326" s="10"/>
      <c r="BDJ326" s="10"/>
      <c r="BDK326" s="10"/>
      <c r="BDL326" s="10"/>
      <c r="BDM326" s="10"/>
      <c r="BDN326" s="10"/>
      <c r="BDO326" s="10"/>
      <c r="BDP326" s="10"/>
      <c r="BDQ326" s="10"/>
      <c r="BDR326" s="10"/>
      <c r="BDS326" s="10"/>
      <c r="BDT326" s="10"/>
      <c r="BDU326" s="10"/>
      <c r="BDV326" s="10"/>
      <c r="BDW326" s="10"/>
      <c r="BDX326" s="10"/>
      <c r="BDY326" s="10"/>
      <c r="BDZ326" s="10"/>
      <c r="BEA326" s="10"/>
      <c r="BEB326" s="10"/>
      <c r="BEC326" s="10"/>
      <c r="BED326" s="10"/>
      <c r="BEE326" s="10"/>
      <c r="BEF326" s="10"/>
      <c r="BEG326" s="10"/>
      <c r="BEH326" s="10"/>
      <c r="BEI326" s="10"/>
      <c r="BEJ326" s="10"/>
      <c r="BEK326" s="10"/>
      <c r="BEL326" s="10"/>
      <c r="BEM326" s="10"/>
      <c r="BEN326" s="10"/>
      <c r="BEO326" s="10"/>
      <c r="BEP326" s="10"/>
      <c r="BEQ326" s="10"/>
      <c r="BER326" s="10"/>
      <c r="BES326" s="10"/>
      <c r="BET326" s="10"/>
      <c r="BEU326" s="10"/>
      <c r="BEV326" s="10"/>
      <c r="BEW326" s="10"/>
      <c r="BEX326" s="10"/>
      <c r="BEY326" s="10"/>
      <c r="BEZ326" s="10"/>
      <c r="BFA326" s="10"/>
      <c r="BFB326" s="10"/>
      <c r="BFC326" s="10"/>
      <c r="BFD326" s="10"/>
      <c r="BFE326" s="10"/>
      <c r="BFF326" s="10"/>
      <c r="BFG326" s="10"/>
      <c r="BFH326" s="10"/>
      <c r="BFI326" s="10"/>
      <c r="BFJ326" s="10"/>
      <c r="BFK326" s="10"/>
      <c r="BFL326" s="10"/>
      <c r="BFM326" s="10"/>
      <c r="BFN326" s="10"/>
      <c r="BFO326" s="10"/>
      <c r="BFP326" s="10"/>
      <c r="BFQ326" s="10"/>
      <c r="BFR326" s="10"/>
      <c r="BFS326" s="10"/>
      <c r="BFT326" s="10"/>
      <c r="BFU326" s="10"/>
      <c r="BFV326" s="10"/>
      <c r="BFW326" s="10"/>
      <c r="BFX326" s="10"/>
      <c r="BFY326" s="10"/>
      <c r="BFZ326" s="10"/>
      <c r="BGA326" s="10"/>
      <c r="BGB326" s="10"/>
      <c r="BGC326" s="10"/>
      <c r="BGD326" s="10"/>
      <c r="BGE326" s="10"/>
      <c r="BGF326" s="10"/>
      <c r="BGG326" s="10"/>
      <c r="BGH326" s="10"/>
      <c r="BGI326" s="10"/>
      <c r="BGJ326" s="10"/>
      <c r="BGK326" s="10"/>
      <c r="BGL326" s="10"/>
      <c r="BGM326" s="10"/>
      <c r="BGN326" s="10"/>
      <c r="BGO326" s="10"/>
      <c r="BGP326" s="10"/>
      <c r="BGQ326" s="10"/>
      <c r="BGR326" s="10"/>
      <c r="BGS326" s="10"/>
      <c r="BGT326" s="10"/>
      <c r="BGU326" s="10"/>
      <c r="BGV326" s="10"/>
      <c r="BGW326" s="10"/>
      <c r="BGX326" s="10"/>
      <c r="BGY326" s="10"/>
      <c r="BGZ326" s="10"/>
      <c r="BHA326" s="10"/>
      <c r="BHB326" s="10"/>
      <c r="BHC326" s="10"/>
      <c r="BHD326" s="10"/>
      <c r="BHE326" s="10"/>
      <c r="BHF326" s="10"/>
      <c r="BHG326" s="10"/>
      <c r="BHH326" s="10"/>
      <c r="BHI326" s="10"/>
      <c r="BHJ326" s="10"/>
      <c r="BHK326" s="10"/>
      <c r="BHL326" s="10"/>
      <c r="BHM326" s="10"/>
      <c r="BHN326" s="10"/>
      <c r="BHO326" s="10"/>
      <c r="BHP326" s="10"/>
      <c r="BHQ326" s="10"/>
      <c r="BHR326" s="10"/>
      <c r="BHS326" s="10"/>
      <c r="BHT326" s="10"/>
      <c r="BHU326" s="10"/>
      <c r="BHV326" s="10"/>
      <c r="BHW326" s="10"/>
      <c r="BHX326" s="10"/>
      <c r="BHY326" s="10"/>
      <c r="BHZ326" s="10"/>
      <c r="BIA326" s="10"/>
      <c r="BIB326" s="10"/>
      <c r="BIC326" s="10"/>
      <c r="BID326" s="10"/>
      <c r="BIE326" s="10"/>
      <c r="BIF326" s="10"/>
      <c r="BIG326" s="10"/>
      <c r="BIH326" s="10"/>
      <c r="BII326" s="10"/>
      <c r="BIJ326" s="10"/>
      <c r="BIK326" s="10"/>
      <c r="BIL326" s="10"/>
      <c r="BIM326" s="10"/>
      <c r="BIN326" s="10"/>
      <c r="BIO326" s="10"/>
      <c r="BIP326" s="10"/>
      <c r="BIQ326" s="10"/>
      <c r="BIR326" s="10"/>
      <c r="BIS326" s="10"/>
      <c r="BIT326" s="10"/>
      <c r="BIU326" s="10"/>
      <c r="BIV326" s="10"/>
      <c r="BIW326" s="10"/>
      <c r="BIX326" s="10"/>
      <c r="BIY326" s="10"/>
      <c r="BIZ326" s="10"/>
      <c r="BJA326" s="10"/>
      <c r="BJB326" s="10"/>
      <c r="BJC326" s="10"/>
      <c r="BJD326" s="10"/>
      <c r="BJE326" s="10"/>
      <c r="BJF326" s="10"/>
      <c r="BJG326" s="10"/>
      <c r="BJH326" s="10"/>
      <c r="BJI326" s="10"/>
      <c r="BJJ326" s="10"/>
      <c r="BJK326" s="10"/>
      <c r="BJL326" s="10"/>
      <c r="BJM326" s="10"/>
      <c r="BJN326" s="10"/>
      <c r="BJO326" s="10"/>
      <c r="BJP326" s="10"/>
      <c r="BJQ326" s="10"/>
      <c r="BJR326" s="10"/>
      <c r="BJS326" s="10"/>
      <c r="BJT326" s="10"/>
      <c r="BJU326" s="10"/>
      <c r="BJV326" s="10"/>
      <c r="BJW326" s="10"/>
      <c r="BJX326" s="10"/>
      <c r="BJY326" s="10"/>
      <c r="BJZ326" s="10"/>
      <c r="BKA326" s="10"/>
      <c r="BKB326" s="10"/>
      <c r="BKC326" s="10"/>
      <c r="BKD326" s="10"/>
      <c r="BKE326" s="10"/>
      <c r="BKF326" s="10"/>
      <c r="BKG326" s="10"/>
      <c r="BKH326" s="10"/>
      <c r="BKI326" s="10"/>
      <c r="BKJ326" s="10"/>
      <c r="BKK326" s="10"/>
      <c r="BKL326" s="10"/>
      <c r="BKM326" s="10"/>
      <c r="BKN326" s="10"/>
      <c r="BKO326" s="10"/>
      <c r="BKP326" s="10"/>
      <c r="BKQ326" s="10"/>
      <c r="BKR326" s="10"/>
      <c r="BKS326" s="10"/>
      <c r="BKT326" s="10"/>
      <c r="BKU326" s="10"/>
      <c r="BKV326" s="10"/>
      <c r="BKW326" s="10"/>
      <c r="BKX326" s="10"/>
      <c r="BKY326" s="10"/>
      <c r="BKZ326" s="10"/>
      <c r="BLA326" s="10"/>
      <c r="BLB326" s="10"/>
      <c r="BLC326" s="10"/>
      <c r="BLD326" s="10"/>
      <c r="BLE326" s="10"/>
      <c r="BLF326" s="10"/>
      <c r="BLG326" s="10"/>
      <c r="BLH326" s="10"/>
      <c r="BLI326" s="10"/>
      <c r="BLJ326" s="10"/>
      <c r="BLK326" s="10"/>
      <c r="BLL326" s="10"/>
      <c r="BLM326" s="10"/>
      <c r="BLN326" s="10"/>
      <c r="BLO326" s="10"/>
      <c r="BLP326" s="10"/>
      <c r="BLQ326" s="10"/>
      <c r="BLR326" s="10"/>
      <c r="BLS326" s="10"/>
      <c r="BLT326" s="10"/>
      <c r="BLU326" s="10"/>
      <c r="BLV326" s="10"/>
      <c r="BLW326" s="10"/>
      <c r="BLX326" s="10"/>
      <c r="BLY326" s="10"/>
      <c r="BLZ326" s="10"/>
      <c r="BMA326" s="10"/>
      <c r="BMB326" s="10"/>
      <c r="BMC326" s="10"/>
      <c r="BMD326" s="10"/>
      <c r="BME326" s="10"/>
      <c r="BMF326" s="10"/>
      <c r="BMG326" s="10"/>
      <c r="BMH326" s="10"/>
      <c r="BMI326" s="10"/>
      <c r="BMJ326" s="10"/>
      <c r="BMK326" s="10"/>
      <c r="BML326" s="10"/>
      <c r="BMM326" s="10"/>
      <c r="BMN326" s="10"/>
      <c r="BMO326" s="10"/>
      <c r="BMP326" s="10"/>
      <c r="BMQ326" s="10"/>
      <c r="BMR326" s="10"/>
      <c r="BMS326" s="10"/>
      <c r="BMT326" s="10"/>
      <c r="BMU326" s="10"/>
      <c r="BMV326" s="10"/>
      <c r="BMW326" s="10"/>
      <c r="BMX326" s="10"/>
      <c r="BMY326" s="10"/>
      <c r="BMZ326" s="10"/>
      <c r="BNA326" s="10"/>
      <c r="BNB326" s="10"/>
      <c r="BNC326" s="10"/>
      <c r="BND326" s="10"/>
      <c r="BNE326" s="10"/>
      <c r="BNF326" s="10"/>
      <c r="BNG326" s="10"/>
      <c r="BNH326" s="10"/>
      <c r="BNI326" s="10"/>
      <c r="BNJ326" s="10"/>
      <c r="BNK326" s="10"/>
      <c r="BNL326" s="10"/>
      <c r="BNM326" s="10"/>
      <c r="BNN326" s="10"/>
      <c r="BNO326" s="10"/>
      <c r="BNP326" s="10"/>
      <c r="BNQ326" s="10"/>
      <c r="BNR326" s="10"/>
      <c r="BNS326" s="10"/>
      <c r="BNT326" s="10"/>
      <c r="BNU326" s="10"/>
      <c r="BNV326" s="10"/>
      <c r="BNW326" s="10"/>
      <c r="BNX326" s="10"/>
      <c r="BNY326" s="10"/>
      <c r="BNZ326" s="10"/>
      <c r="BOA326" s="10"/>
      <c r="BOB326" s="10"/>
      <c r="BOC326" s="10"/>
      <c r="BOD326" s="10"/>
      <c r="BOE326" s="10"/>
      <c r="BOF326" s="10"/>
      <c r="BOG326" s="10"/>
      <c r="BOH326" s="10"/>
      <c r="BOI326" s="10"/>
      <c r="BOJ326" s="10"/>
      <c r="BOK326" s="10"/>
      <c r="BOL326" s="10"/>
      <c r="BOM326" s="10"/>
      <c r="BON326" s="10"/>
      <c r="BOO326" s="10"/>
      <c r="BOP326" s="10"/>
      <c r="BOQ326" s="10"/>
      <c r="BOR326" s="10"/>
      <c r="BOS326" s="10"/>
      <c r="BOT326" s="10"/>
      <c r="BOU326" s="10"/>
      <c r="BOV326" s="10"/>
      <c r="BOW326" s="10"/>
      <c r="BOX326" s="10"/>
      <c r="BOY326" s="10"/>
      <c r="BOZ326" s="10"/>
      <c r="BPA326" s="10"/>
      <c r="BPB326" s="10"/>
      <c r="BPC326" s="10"/>
      <c r="BPD326" s="10"/>
      <c r="BPE326" s="10"/>
      <c r="BPF326" s="10"/>
      <c r="BPG326" s="10"/>
      <c r="BPH326" s="10"/>
      <c r="BPI326" s="10"/>
      <c r="BPJ326" s="10"/>
      <c r="BPK326" s="10"/>
      <c r="BPL326" s="10"/>
      <c r="BPM326" s="10"/>
      <c r="BPN326" s="10"/>
      <c r="BPO326" s="10"/>
      <c r="BPP326" s="10"/>
      <c r="BPQ326" s="10"/>
      <c r="BPR326" s="10"/>
      <c r="BPS326" s="10"/>
      <c r="BPT326" s="10"/>
      <c r="BPU326" s="10"/>
      <c r="BPV326" s="10"/>
      <c r="BPW326" s="10"/>
      <c r="BPX326" s="10"/>
      <c r="BPY326" s="10"/>
      <c r="BPZ326" s="10"/>
      <c r="BQA326" s="10"/>
      <c r="BQB326" s="10"/>
      <c r="BQC326" s="10"/>
      <c r="BQD326" s="10"/>
      <c r="BQE326" s="10"/>
      <c r="BQF326" s="10"/>
      <c r="BQG326" s="10"/>
      <c r="BQH326" s="10"/>
      <c r="BQI326" s="10"/>
      <c r="BQJ326" s="10"/>
      <c r="BQK326" s="10"/>
      <c r="BQL326" s="10"/>
      <c r="BQM326" s="10"/>
      <c r="BQN326" s="10"/>
      <c r="BQO326" s="10"/>
      <c r="BQP326" s="10"/>
      <c r="BQQ326" s="10"/>
      <c r="BQR326" s="10"/>
      <c r="BQS326" s="10"/>
      <c r="BQT326" s="10"/>
      <c r="BQU326" s="10"/>
      <c r="BQV326" s="10"/>
      <c r="BQW326" s="10"/>
      <c r="BQX326" s="10"/>
      <c r="BQY326" s="10"/>
      <c r="BQZ326" s="10"/>
      <c r="BRA326" s="10"/>
      <c r="BRB326" s="10"/>
      <c r="BRC326" s="10"/>
      <c r="BRD326" s="10"/>
      <c r="BRE326" s="10"/>
      <c r="BRF326" s="10"/>
      <c r="BRG326" s="10"/>
      <c r="BRH326" s="10"/>
      <c r="BRI326" s="10"/>
      <c r="BRJ326" s="10"/>
      <c r="BRK326" s="10"/>
      <c r="BRL326" s="10"/>
      <c r="BRM326" s="10"/>
      <c r="BRN326" s="10"/>
      <c r="BRO326" s="10"/>
      <c r="BRP326" s="10"/>
      <c r="BRQ326" s="10"/>
      <c r="BRR326" s="10"/>
      <c r="BRS326" s="10"/>
      <c r="BRT326" s="10"/>
      <c r="BRU326" s="10"/>
      <c r="BRV326" s="10"/>
      <c r="BRW326" s="10"/>
      <c r="BRX326" s="10"/>
      <c r="BRY326" s="10"/>
      <c r="BRZ326" s="10"/>
      <c r="BSA326" s="10"/>
      <c r="BSB326" s="10"/>
      <c r="BSC326" s="10"/>
      <c r="BSD326" s="10"/>
      <c r="BSE326" s="10"/>
      <c r="BSF326" s="10"/>
      <c r="BSG326" s="10"/>
      <c r="BSH326" s="10"/>
      <c r="BSI326" s="10"/>
      <c r="BSJ326" s="10"/>
      <c r="BSK326" s="10"/>
      <c r="BSL326" s="10"/>
      <c r="BSM326" s="10"/>
      <c r="BSN326" s="10"/>
      <c r="BSO326" s="10"/>
      <c r="BSP326" s="10"/>
      <c r="BSQ326" s="10"/>
      <c r="BSR326" s="10"/>
      <c r="BSS326" s="10"/>
      <c r="BST326" s="10"/>
      <c r="BSU326" s="10"/>
      <c r="BSV326" s="10"/>
      <c r="BSW326" s="10"/>
      <c r="BSX326" s="10"/>
      <c r="BSY326" s="10"/>
      <c r="BSZ326" s="10"/>
      <c r="BTA326" s="10"/>
      <c r="BTB326" s="10"/>
      <c r="BTC326" s="10"/>
      <c r="BTD326" s="10"/>
      <c r="BTE326" s="10"/>
      <c r="BTF326" s="10"/>
      <c r="BTG326" s="10"/>
      <c r="BTH326" s="10"/>
      <c r="BTI326" s="10"/>
      <c r="BTJ326" s="10"/>
      <c r="BTK326" s="10"/>
      <c r="BTL326" s="10"/>
      <c r="BTM326" s="10"/>
      <c r="BTN326" s="10"/>
      <c r="BTO326" s="10"/>
      <c r="BTP326" s="10"/>
      <c r="BTQ326" s="10"/>
      <c r="BTR326" s="10"/>
      <c r="BTS326" s="10"/>
      <c r="BTT326" s="10"/>
      <c r="BTU326" s="10"/>
      <c r="BTV326" s="10"/>
      <c r="BTW326" s="10"/>
      <c r="BTX326" s="10"/>
      <c r="BTY326" s="10"/>
      <c r="BTZ326" s="10"/>
      <c r="BUA326" s="10"/>
      <c r="BUB326" s="10"/>
      <c r="BUC326" s="10"/>
      <c r="BUD326" s="10"/>
      <c r="BUE326" s="10"/>
      <c r="BUF326" s="10"/>
      <c r="BUG326" s="10"/>
      <c r="BUH326" s="10"/>
      <c r="BUI326" s="10"/>
      <c r="BUJ326" s="10"/>
      <c r="BUK326" s="10"/>
      <c r="BUL326" s="10"/>
      <c r="BUM326" s="10"/>
      <c r="BUN326" s="10"/>
      <c r="BUO326" s="10"/>
      <c r="BUP326" s="10"/>
      <c r="BUQ326" s="10"/>
      <c r="BUR326" s="10"/>
      <c r="BUS326" s="10"/>
      <c r="BUT326" s="10"/>
      <c r="BUU326" s="10"/>
      <c r="BUV326" s="10"/>
      <c r="BUW326" s="10"/>
      <c r="BUX326" s="10"/>
      <c r="BUY326" s="10"/>
      <c r="BUZ326" s="10"/>
      <c r="BVA326" s="10"/>
      <c r="BVB326" s="10"/>
      <c r="BVC326" s="10"/>
      <c r="BVD326" s="10"/>
      <c r="BVE326" s="10"/>
      <c r="BVF326" s="10"/>
      <c r="BVG326" s="10"/>
      <c r="BVH326" s="10"/>
      <c r="BVI326" s="10"/>
      <c r="BVJ326" s="10"/>
      <c r="BVK326" s="10"/>
      <c r="BVL326" s="10"/>
      <c r="BVM326" s="10"/>
      <c r="BVN326" s="10"/>
      <c r="BVO326" s="10"/>
      <c r="BVP326" s="10"/>
      <c r="BVQ326" s="10"/>
      <c r="BVR326" s="10"/>
      <c r="BVS326" s="10"/>
      <c r="BVT326" s="10"/>
      <c r="BVU326" s="10"/>
      <c r="BVV326" s="10"/>
      <c r="BVW326" s="10"/>
      <c r="BVX326" s="10"/>
      <c r="BVY326" s="10"/>
      <c r="BVZ326" s="10"/>
      <c r="BWA326" s="10"/>
      <c r="BWB326" s="10"/>
      <c r="BWC326" s="10"/>
      <c r="BWD326" s="10"/>
      <c r="BWE326" s="10"/>
      <c r="BWF326" s="10"/>
      <c r="BWG326" s="10"/>
      <c r="BWH326" s="10"/>
      <c r="BWI326" s="10"/>
      <c r="BWJ326" s="10"/>
      <c r="BWK326" s="10"/>
      <c r="BWL326" s="10"/>
      <c r="BWM326" s="10"/>
      <c r="BWN326" s="10"/>
      <c r="BWO326" s="10"/>
      <c r="BWP326" s="10"/>
      <c r="BWQ326" s="10"/>
      <c r="BWR326" s="10"/>
      <c r="BWS326" s="10"/>
      <c r="BWT326" s="10"/>
      <c r="BWU326" s="10"/>
      <c r="BWV326" s="10"/>
      <c r="BWW326" s="10"/>
      <c r="BWX326" s="10"/>
      <c r="BWY326" s="10"/>
      <c r="BWZ326" s="10"/>
      <c r="BXA326" s="10"/>
      <c r="BXB326" s="10"/>
      <c r="BXC326" s="10"/>
      <c r="BXD326" s="10"/>
      <c r="BXE326" s="10"/>
      <c r="BXF326" s="10"/>
      <c r="BXG326" s="10"/>
      <c r="BXH326" s="10"/>
      <c r="BXI326" s="10"/>
      <c r="BXJ326" s="10"/>
      <c r="BXK326" s="10"/>
      <c r="BXL326" s="10"/>
      <c r="BXM326" s="10"/>
      <c r="BXN326" s="10"/>
      <c r="BXO326" s="10"/>
      <c r="BXP326" s="10"/>
      <c r="BXQ326" s="10"/>
      <c r="BXR326" s="10"/>
      <c r="BXS326" s="10"/>
      <c r="BXT326" s="10"/>
      <c r="BXU326" s="10"/>
      <c r="BXV326" s="10"/>
      <c r="BXW326" s="10"/>
      <c r="BXX326" s="10"/>
      <c r="BXY326" s="10"/>
      <c r="BXZ326" s="10"/>
      <c r="BYA326" s="10"/>
      <c r="BYB326" s="10"/>
      <c r="BYC326" s="10"/>
      <c r="BYD326" s="10"/>
      <c r="BYE326" s="10"/>
      <c r="BYF326" s="10"/>
      <c r="BYG326" s="10"/>
      <c r="BYH326" s="10"/>
      <c r="BYI326" s="10"/>
      <c r="BYJ326" s="10"/>
      <c r="BYK326" s="10"/>
      <c r="BYL326" s="10"/>
      <c r="BYM326" s="10"/>
      <c r="BYN326" s="10"/>
      <c r="BYO326" s="10"/>
      <c r="BYP326" s="10"/>
      <c r="BYQ326" s="10"/>
      <c r="BYR326" s="10"/>
      <c r="BYS326" s="10"/>
      <c r="BYT326" s="10"/>
      <c r="BYU326" s="10"/>
      <c r="BYV326" s="10"/>
      <c r="BYW326" s="10"/>
      <c r="BYX326" s="10"/>
      <c r="BYY326" s="10"/>
      <c r="BYZ326" s="10"/>
      <c r="BZA326" s="10"/>
      <c r="BZB326" s="10"/>
      <c r="BZC326" s="10"/>
      <c r="BZD326" s="10"/>
      <c r="BZE326" s="10"/>
      <c r="BZF326" s="10"/>
      <c r="BZG326" s="10"/>
      <c r="BZH326" s="10"/>
      <c r="BZI326" s="10"/>
      <c r="BZJ326" s="10"/>
      <c r="BZK326" s="10"/>
      <c r="BZL326" s="10"/>
      <c r="BZM326" s="10"/>
      <c r="BZN326" s="10"/>
      <c r="BZO326" s="10"/>
      <c r="BZP326" s="10"/>
      <c r="BZQ326" s="10"/>
      <c r="BZR326" s="10"/>
      <c r="BZS326" s="10"/>
      <c r="BZT326" s="10"/>
      <c r="BZU326" s="10"/>
      <c r="BZV326" s="10"/>
      <c r="BZW326" s="10"/>
      <c r="BZX326" s="10"/>
      <c r="BZY326" s="10"/>
      <c r="BZZ326" s="10"/>
      <c r="CAA326" s="10"/>
      <c r="CAB326" s="10"/>
      <c r="CAC326" s="10"/>
      <c r="CAD326" s="10"/>
      <c r="CAE326" s="10"/>
      <c r="CAF326" s="10"/>
      <c r="CAG326" s="10"/>
      <c r="CAH326" s="10"/>
      <c r="CAI326" s="10"/>
      <c r="CAJ326" s="10"/>
      <c r="CAK326" s="10"/>
      <c r="CAL326" s="10"/>
      <c r="CAM326" s="10"/>
      <c r="CAN326" s="10"/>
      <c r="CAO326" s="10"/>
      <c r="CAP326" s="10"/>
      <c r="CAQ326" s="10"/>
      <c r="CAR326" s="10"/>
      <c r="CAS326" s="10"/>
      <c r="CAT326" s="10"/>
      <c r="CAU326" s="10"/>
      <c r="CAV326" s="10"/>
      <c r="CAW326" s="10"/>
      <c r="CAX326" s="10"/>
      <c r="CAY326" s="10"/>
      <c r="CAZ326" s="10"/>
      <c r="CBA326" s="10"/>
      <c r="CBB326" s="10"/>
      <c r="CBC326" s="10"/>
      <c r="CBD326" s="10"/>
      <c r="CBE326" s="10"/>
      <c r="CBF326" s="10"/>
      <c r="CBG326" s="10"/>
      <c r="CBH326" s="10"/>
      <c r="CBI326" s="10"/>
      <c r="CBJ326" s="10"/>
      <c r="CBK326" s="10"/>
      <c r="CBL326" s="10"/>
      <c r="CBM326" s="10"/>
      <c r="CBN326" s="10"/>
      <c r="CBO326" s="10"/>
      <c r="CBP326" s="10"/>
      <c r="CBQ326" s="10"/>
      <c r="CBR326" s="10"/>
      <c r="CBS326" s="10"/>
      <c r="CBT326" s="10"/>
      <c r="CBU326" s="10"/>
      <c r="CBV326" s="10"/>
      <c r="CBW326" s="10"/>
      <c r="CBX326" s="10"/>
      <c r="CBY326" s="10"/>
      <c r="CBZ326" s="10"/>
      <c r="CCA326" s="10"/>
      <c r="CCB326" s="10"/>
      <c r="CCC326" s="10"/>
      <c r="CCD326" s="10"/>
      <c r="CCE326" s="10"/>
      <c r="CCF326" s="10"/>
      <c r="CCG326" s="10"/>
      <c r="CCH326" s="10"/>
      <c r="CCI326" s="10"/>
      <c r="CCJ326" s="10"/>
      <c r="CCK326" s="10"/>
      <c r="CCL326" s="10"/>
      <c r="CCM326" s="10"/>
      <c r="CCN326" s="10"/>
      <c r="CCO326" s="10"/>
      <c r="CCP326" s="10"/>
      <c r="CCQ326" s="10"/>
      <c r="CCR326" s="10"/>
      <c r="CCS326" s="10"/>
      <c r="CCT326" s="10"/>
      <c r="CCU326" s="10"/>
      <c r="CCV326" s="10"/>
      <c r="CCW326" s="10"/>
      <c r="CCX326" s="10"/>
      <c r="CCY326" s="10"/>
      <c r="CCZ326" s="10"/>
      <c r="CDA326" s="10"/>
      <c r="CDB326" s="10"/>
      <c r="CDC326" s="10"/>
      <c r="CDD326" s="10"/>
      <c r="CDE326" s="10"/>
      <c r="CDF326" s="10"/>
      <c r="CDG326" s="10"/>
      <c r="CDH326" s="10"/>
      <c r="CDI326" s="10"/>
      <c r="CDJ326" s="10"/>
      <c r="CDK326" s="10"/>
      <c r="CDL326" s="10"/>
      <c r="CDM326" s="10"/>
      <c r="CDN326" s="10"/>
      <c r="CDO326" s="10"/>
      <c r="CDP326" s="10"/>
      <c r="CDQ326" s="10"/>
      <c r="CDR326" s="10"/>
      <c r="CDS326" s="10"/>
      <c r="CDT326" s="10"/>
      <c r="CDU326" s="10"/>
      <c r="CDV326" s="10"/>
      <c r="CDW326" s="10"/>
      <c r="CDX326" s="10"/>
      <c r="CDY326" s="10"/>
      <c r="CDZ326" s="10"/>
      <c r="CEA326" s="10"/>
      <c r="CEB326" s="10"/>
      <c r="CEC326" s="10"/>
      <c r="CED326" s="10"/>
      <c r="CEE326" s="10"/>
      <c r="CEF326" s="10"/>
      <c r="CEG326" s="10"/>
      <c r="CEH326" s="10"/>
      <c r="CEI326" s="10"/>
      <c r="CEJ326" s="10"/>
      <c r="CEK326" s="10"/>
      <c r="CEL326" s="10"/>
      <c r="CEM326" s="10"/>
      <c r="CEN326" s="10"/>
      <c r="CEO326" s="10"/>
      <c r="CEP326" s="10"/>
      <c r="CEQ326" s="10"/>
      <c r="CER326" s="10"/>
      <c r="CES326" s="10"/>
      <c r="CET326" s="10"/>
      <c r="CEU326" s="10"/>
      <c r="CEV326" s="10"/>
      <c r="CEW326" s="10"/>
      <c r="CEX326" s="10"/>
      <c r="CEY326" s="10"/>
      <c r="CEZ326" s="10"/>
      <c r="CFA326" s="10"/>
      <c r="CFB326" s="10"/>
      <c r="CFC326" s="10"/>
      <c r="CFD326" s="10"/>
      <c r="CFE326" s="10"/>
      <c r="CFF326" s="10"/>
      <c r="CFG326" s="10"/>
      <c r="CFH326" s="10"/>
      <c r="CFI326" s="10"/>
      <c r="CFJ326" s="10"/>
      <c r="CFK326" s="10"/>
      <c r="CFL326" s="10"/>
      <c r="CFM326" s="10"/>
      <c r="CFN326" s="10"/>
      <c r="CFO326" s="10"/>
      <c r="CFP326" s="10"/>
      <c r="CFQ326" s="10"/>
      <c r="CFR326" s="10"/>
      <c r="CFS326" s="10"/>
      <c r="CFT326" s="10"/>
      <c r="CFU326" s="10"/>
      <c r="CFV326" s="10"/>
      <c r="CFW326" s="10"/>
      <c r="CFX326" s="10"/>
      <c r="CFY326" s="10"/>
      <c r="CFZ326" s="10"/>
      <c r="CGA326" s="10"/>
      <c r="CGB326" s="10"/>
      <c r="CGC326" s="10"/>
      <c r="CGD326" s="10"/>
      <c r="CGE326" s="10"/>
      <c r="CGF326" s="10"/>
      <c r="CGG326" s="10"/>
      <c r="CGH326" s="10"/>
      <c r="CGI326" s="10"/>
      <c r="CGJ326" s="10"/>
      <c r="CGK326" s="10"/>
      <c r="CGL326" s="10"/>
      <c r="CGM326" s="10"/>
      <c r="CGN326" s="10"/>
      <c r="CGO326" s="10"/>
      <c r="CGP326" s="10"/>
      <c r="CGQ326" s="10"/>
      <c r="CGR326" s="10"/>
      <c r="CGS326" s="10"/>
      <c r="CGT326" s="10"/>
      <c r="CGU326" s="10"/>
      <c r="CGV326" s="10"/>
      <c r="CGW326" s="10"/>
      <c r="CGX326" s="10"/>
      <c r="CGY326" s="10"/>
      <c r="CGZ326" s="10"/>
      <c r="CHA326" s="10"/>
      <c r="CHB326" s="10"/>
      <c r="CHC326" s="10"/>
      <c r="CHD326" s="10"/>
      <c r="CHE326" s="10"/>
      <c r="CHF326" s="10"/>
      <c r="CHG326" s="10"/>
      <c r="CHH326" s="10"/>
      <c r="CHI326" s="10"/>
      <c r="CHJ326" s="10"/>
      <c r="CHK326" s="10"/>
      <c r="CHL326" s="10"/>
      <c r="CHM326" s="10"/>
      <c r="CHN326" s="10"/>
      <c r="CHO326" s="10"/>
      <c r="CHP326" s="10"/>
      <c r="CHQ326" s="10"/>
      <c r="CHR326" s="10"/>
      <c r="CHS326" s="10"/>
      <c r="CHT326" s="10"/>
      <c r="CHU326" s="10"/>
      <c r="CHV326" s="10"/>
      <c r="CHW326" s="10"/>
      <c r="CHX326" s="10"/>
      <c r="CHY326" s="10"/>
      <c r="CHZ326" s="10"/>
      <c r="CIA326" s="10"/>
      <c r="CIB326" s="10"/>
      <c r="CIC326" s="10"/>
      <c r="CID326" s="10"/>
      <c r="CIE326" s="10"/>
      <c r="CIF326" s="10"/>
      <c r="CIG326" s="10"/>
      <c r="CIH326" s="10"/>
      <c r="CII326" s="10"/>
      <c r="CIJ326" s="10"/>
      <c r="CIK326" s="10"/>
      <c r="CIL326" s="10"/>
      <c r="CIM326" s="10"/>
      <c r="CIN326" s="10"/>
      <c r="CIO326" s="10"/>
      <c r="CIP326" s="10"/>
      <c r="CIQ326" s="10"/>
      <c r="CIR326" s="10"/>
      <c r="CIS326" s="10"/>
      <c r="CIT326" s="10"/>
      <c r="CIU326" s="10"/>
      <c r="CIV326" s="10"/>
      <c r="CIW326" s="10"/>
      <c r="CIX326" s="10"/>
      <c r="CIY326" s="10"/>
      <c r="CIZ326" s="10"/>
      <c r="CJA326" s="10"/>
      <c r="CJB326" s="10"/>
      <c r="CJC326" s="10"/>
      <c r="CJD326" s="10"/>
      <c r="CJE326" s="10"/>
      <c r="CJF326" s="10"/>
      <c r="CJG326" s="10"/>
      <c r="CJH326" s="10"/>
      <c r="CJI326" s="10"/>
      <c r="CJJ326" s="10"/>
      <c r="CJK326" s="10"/>
      <c r="CJL326" s="10"/>
      <c r="CJM326" s="10"/>
      <c r="CJN326" s="10"/>
      <c r="CJO326" s="10"/>
      <c r="CJP326" s="10"/>
      <c r="CJQ326" s="10"/>
      <c r="CJR326" s="10"/>
      <c r="CJS326" s="10"/>
      <c r="CJT326" s="10"/>
      <c r="CJU326" s="10"/>
      <c r="CJV326" s="10"/>
      <c r="CJW326" s="10"/>
      <c r="CJX326" s="10"/>
      <c r="CJY326" s="10"/>
      <c r="CJZ326" s="10"/>
      <c r="CKA326" s="10"/>
      <c r="CKB326" s="10"/>
      <c r="CKC326" s="10"/>
      <c r="CKD326" s="10"/>
      <c r="CKE326" s="10"/>
      <c r="CKF326" s="10"/>
      <c r="CKG326" s="10"/>
      <c r="CKH326" s="10"/>
    </row>
    <row r="327" spans="1:2322" s="270" customFormat="1">
      <c r="A327" s="62"/>
      <c r="B327" s="62"/>
      <c r="C327" s="62"/>
      <c r="D327" s="39"/>
      <c r="E327" s="62"/>
      <c r="F327" s="62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0"/>
      <c r="HY327" s="10"/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  <c r="IW327" s="10"/>
      <c r="IX327" s="10"/>
      <c r="IY327" s="10"/>
      <c r="IZ327" s="10"/>
      <c r="JA327" s="10"/>
      <c r="JB327" s="10"/>
      <c r="JC327" s="10"/>
      <c r="JD327" s="10"/>
      <c r="JE327" s="10"/>
      <c r="JF327" s="10"/>
      <c r="JG327" s="10"/>
      <c r="JH327" s="10"/>
      <c r="JI327" s="10"/>
      <c r="JJ327" s="10"/>
      <c r="JK327" s="10"/>
      <c r="JL327" s="10"/>
      <c r="JM327" s="10"/>
      <c r="JN327" s="10"/>
      <c r="JO327" s="10"/>
      <c r="JP327" s="10"/>
      <c r="JQ327" s="10"/>
      <c r="JR327" s="10"/>
      <c r="JS327" s="10"/>
      <c r="JT327" s="10"/>
      <c r="JU327" s="10"/>
      <c r="JV327" s="10"/>
      <c r="JW327" s="10"/>
      <c r="JX327" s="10"/>
      <c r="JY327" s="10"/>
      <c r="JZ327" s="10"/>
      <c r="KA327" s="10"/>
      <c r="AYY327" s="10"/>
      <c r="AYZ327" s="10"/>
      <c r="AZA327" s="10"/>
      <c r="AZB327" s="10"/>
      <c r="AZC327" s="10"/>
      <c r="AZD327" s="10"/>
      <c r="AZE327" s="10"/>
      <c r="AZF327" s="10"/>
      <c r="AZG327" s="10"/>
      <c r="AZH327" s="10"/>
      <c r="AZI327" s="10"/>
      <c r="AZJ327" s="10"/>
      <c r="AZK327" s="10"/>
      <c r="AZL327" s="10"/>
      <c r="AZM327" s="10"/>
      <c r="AZN327" s="10"/>
      <c r="AZO327" s="10"/>
      <c r="AZP327" s="10"/>
      <c r="AZQ327" s="10"/>
      <c r="AZR327" s="10"/>
      <c r="AZS327" s="10"/>
      <c r="AZT327" s="10"/>
      <c r="AZU327" s="10"/>
      <c r="AZV327" s="10"/>
      <c r="AZW327" s="10"/>
      <c r="AZX327" s="10"/>
      <c r="AZY327" s="10"/>
      <c r="AZZ327" s="10"/>
      <c r="BAA327" s="10"/>
      <c r="BAB327" s="10"/>
      <c r="BAC327" s="10"/>
      <c r="BAD327" s="10"/>
      <c r="BAE327" s="10"/>
      <c r="BAF327" s="10"/>
      <c r="BAG327" s="10"/>
      <c r="BAH327" s="10"/>
      <c r="BAI327" s="10"/>
      <c r="BAJ327" s="10"/>
      <c r="BAK327" s="10"/>
      <c r="BAL327" s="10"/>
      <c r="BAM327" s="10"/>
      <c r="BAN327" s="10"/>
      <c r="BAO327" s="10"/>
      <c r="BAP327" s="10"/>
      <c r="BAQ327" s="10"/>
      <c r="BAR327" s="10"/>
      <c r="BAS327" s="10"/>
      <c r="BAT327" s="10"/>
      <c r="BAU327" s="10"/>
      <c r="BAV327" s="10"/>
      <c r="BAW327" s="10"/>
      <c r="BAX327" s="10"/>
      <c r="BAY327" s="10"/>
      <c r="BAZ327" s="10"/>
      <c r="BBA327" s="10"/>
      <c r="BBB327" s="10"/>
      <c r="BBC327" s="10"/>
      <c r="BBD327" s="10"/>
      <c r="BBE327" s="10"/>
      <c r="BBF327" s="10"/>
      <c r="BBG327" s="10"/>
      <c r="BBH327" s="10"/>
      <c r="BBI327" s="10"/>
      <c r="BBJ327" s="10"/>
      <c r="BBK327" s="10"/>
      <c r="BBL327" s="10"/>
      <c r="BBM327" s="10"/>
      <c r="BBN327" s="10"/>
      <c r="BBO327" s="10"/>
      <c r="BBP327" s="10"/>
      <c r="BBQ327" s="10"/>
      <c r="BBR327" s="10"/>
      <c r="BBS327" s="10"/>
      <c r="BBT327" s="10"/>
      <c r="BBU327" s="10"/>
      <c r="BBV327" s="10"/>
      <c r="BBW327" s="10"/>
      <c r="BBX327" s="10"/>
      <c r="BBY327" s="10"/>
      <c r="BBZ327" s="10"/>
      <c r="BCA327" s="10"/>
      <c r="BCB327" s="10"/>
      <c r="BCC327" s="10"/>
      <c r="BCD327" s="10"/>
      <c r="BCE327" s="10"/>
      <c r="BCF327" s="10"/>
      <c r="BCG327" s="10"/>
      <c r="BCH327" s="10"/>
      <c r="BCI327" s="10"/>
      <c r="BCJ327" s="10"/>
      <c r="BCK327" s="10"/>
      <c r="BCL327" s="10"/>
      <c r="BCM327" s="10"/>
      <c r="BCN327" s="10"/>
      <c r="BCO327" s="10"/>
      <c r="BCP327" s="10"/>
      <c r="BCQ327" s="10"/>
      <c r="BCR327" s="10"/>
      <c r="BCS327" s="10"/>
      <c r="BCT327" s="10"/>
      <c r="BCU327" s="10"/>
      <c r="BCV327" s="10"/>
      <c r="BCW327" s="10"/>
      <c r="BCX327" s="10"/>
      <c r="BCY327" s="10"/>
      <c r="BCZ327" s="10"/>
      <c r="BDA327" s="10"/>
      <c r="BDB327" s="10"/>
      <c r="BDC327" s="10"/>
      <c r="BDD327" s="10"/>
      <c r="BDE327" s="10"/>
      <c r="BDF327" s="10"/>
      <c r="BDG327" s="10"/>
      <c r="BDH327" s="10"/>
      <c r="BDI327" s="10"/>
      <c r="BDJ327" s="10"/>
      <c r="BDK327" s="10"/>
      <c r="BDL327" s="10"/>
      <c r="BDM327" s="10"/>
      <c r="BDN327" s="10"/>
      <c r="BDO327" s="10"/>
      <c r="BDP327" s="10"/>
      <c r="BDQ327" s="10"/>
      <c r="BDR327" s="10"/>
      <c r="BDS327" s="10"/>
      <c r="BDT327" s="10"/>
      <c r="BDU327" s="10"/>
      <c r="BDV327" s="10"/>
      <c r="BDW327" s="10"/>
      <c r="BDX327" s="10"/>
      <c r="BDY327" s="10"/>
      <c r="BDZ327" s="10"/>
      <c r="BEA327" s="10"/>
      <c r="BEB327" s="10"/>
      <c r="BEC327" s="10"/>
      <c r="BED327" s="10"/>
      <c r="BEE327" s="10"/>
      <c r="BEF327" s="10"/>
      <c r="BEG327" s="10"/>
      <c r="BEH327" s="10"/>
      <c r="BEI327" s="10"/>
      <c r="BEJ327" s="10"/>
      <c r="BEK327" s="10"/>
      <c r="BEL327" s="10"/>
      <c r="BEM327" s="10"/>
      <c r="BEN327" s="10"/>
      <c r="BEO327" s="10"/>
      <c r="BEP327" s="10"/>
      <c r="BEQ327" s="10"/>
      <c r="BER327" s="10"/>
      <c r="BES327" s="10"/>
      <c r="BET327" s="10"/>
      <c r="BEU327" s="10"/>
      <c r="BEV327" s="10"/>
      <c r="BEW327" s="10"/>
      <c r="BEX327" s="10"/>
      <c r="BEY327" s="10"/>
      <c r="BEZ327" s="10"/>
      <c r="BFA327" s="10"/>
      <c r="BFB327" s="10"/>
      <c r="BFC327" s="10"/>
      <c r="BFD327" s="10"/>
      <c r="BFE327" s="10"/>
      <c r="BFF327" s="10"/>
      <c r="BFG327" s="10"/>
      <c r="BFH327" s="10"/>
      <c r="BFI327" s="10"/>
      <c r="BFJ327" s="10"/>
      <c r="BFK327" s="10"/>
      <c r="BFL327" s="10"/>
      <c r="BFM327" s="10"/>
      <c r="BFN327" s="10"/>
      <c r="BFO327" s="10"/>
      <c r="BFP327" s="10"/>
      <c r="BFQ327" s="10"/>
      <c r="BFR327" s="10"/>
      <c r="BFS327" s="10"/>
      <c r="BFT327" s="10"/>
      <c r="BFU327" s="10"/>
      <c r="BFV327" s="10"/>
      <c r="BFW327" s="10"/>
      <c r="BFX327" s="10"/>
      <c r="BFY327" s="10"/>
      <c r="BFZ327" s="10"/>
      <c r="BGA327" s="10"/>
      <c r="BGB327" s="10"/>
      <c r="BGC327" s="10"/>
      <c r="BGD327" s="10"/>
      <c r="BGE327" s="10"/>
      <c r="BGF327" s="10"/>
      <c r="BGG327" s="10"/>
      <c r="BGH327" s="10"/>
      <c r="BGI327" s="10"/>
      <c r="BGJ327" s="10"/>
      <c r="BGK327" s="10"/>
      <c r="BGL327" s="10"/>
      <c r="BGM327" s="10"/>
      <c r="BGN327" s="10"/>
      <c r="BGO327" s="10"/>
      <c r="BGP327" s="10"/>
      <c r="BGQ327" s="10"/>
      <c r="BGR327" s="10"/>
      <c r="BGS327" s="10"/>
      <c r="BGT327" s="10"/>
      <c r="BGU327" s="10"/>
      <c r="BGV327" s="10"/>
      <c r="BGW327" s="10"/>
      <c r="BGX327" s="10"/>
      <c r="BGY327" s="10"/>
      <c r="BGZ327" s="10"/>
      <c r="BHA327" s="10"/>
      <c r="BHB327" s="10"/>
      <c r="BHC327" s="10"/>
      <c r="BHD327" s="10"/>
      <c r="BHE327" s="10"/>
      <c r="BHF327" s="10"/>
      <c r="BHG327" s="10"/>
      <c r="BHH327" s="10"/>
      <c r="BHI327" s="10"/>
      <c r="BHJ327" s="10"/>
      <c r="BHK327" s="10"/>
      <c r="BHL327" s="10"/>
      <c r="BHM327" s="10"/>
      <c r="BHN327" s="10"/>
      <c r="BHO327" s="10"/>
      <c r="BHP327" s="10"/>
      <c r="BHQ327" s="10"/>
      <c r="BHR327" s="10"/>
      <c r="BHS327" s="10"/>
      <c r="BHT327" s="10"/>
      <c r="BHU327" s="10"/>
      <c r="BHV327" s="10"/>
      <c r="BHW327" s="10"/>
      <c r="BHX327" s="10"/>
      <c r="BHY327" s="10"/>
      <c r="BHZ327" s="10"/>
      <c r="BIA327" s="10"/>
      <c r="BIB327" s="10"/>
      <c r="BIC327" s="10"/>
      <c r="BID327" s="10"/>
      <c r="BIE327" s="10"/>
      <c r="BIF327" s="10"/>
      <c r="BIG327" s="10"/>
      <c r="BIH327" s="10"/>
      <c r="BII327" s="10"/>
      <c r="BIJ327" s="10"/>
      <c r="BIK327" s="10"/>
      <c r="BIL327" s="10"/>
      <c r="BIM327" s="10"/>
      <c r="BIN327" s="10"/>
      <c r="BIO327" s="10"/>
      <c r="BIP327" s="10"/>
      <c r="BIQ327" s="10"/>
      <c r="BIR327" s="10"/>
      <c r="BIS327" s="10"/>
      <c r="BIT327" s="10"/>
      <c r="BIU327" s="10"/>
      <c r="BIV327" s="10"/>
      <c r="BIW327" s="10"/>
      <c r="BIX327" s="10"/>
      <c r="BIY327" s="10"/>
      <c r="BIZ327" s="10"/>
      <c r="BJA327" s="10"/>
      <c r="BJB327" s="10"/>
      <c r="BJC327" s="10"/>
      <c r="BJD327" s="10"/>
      <c r="BJE327" s="10"/>
      <c r="BJF327" s="10"/>
      <c r="BJG327" s="10"/>
      <c r="BJH327" s="10"/>
      <c r="BJI327" s="10"/>
      <c r="BJJ327" s="10"/>
      <c r="BJK327" s="10"/>
      <c r="BJL327" s="10"/>
      <c r="BJM327" s="10"/>
      <c r="BJN327" s="10"/>
      <c r="BJO327" s="10"/>
      <c r="BJP327" s="10"/>
      <c r="BJQ327" s="10"/>
      <c r="BJR327" s="10"/>
      <c r="BJS327" s="10"/>
      <c r="BJT327" s="10"/>
      <c r="BJU327" s="10"/>
      <c r="BJV327" s="10"/>
      <c r="BJW327" s="10"/>
      <c r="BJX327" s="10"/>
      <c r="BJY327" s="10"/>
      <c r="BJZ327" s="10"/>
      <c r="BKA327" s="10"/>
      <c r="BKB327" s="10"/>
      <c r="BKC327" s="10"/>
      <c r="BKD327" s="10"/>
      <c r="BKE327" s="10"/>
      <c r="BKF327" s="10"/>
      <c r="BKG327" s="10"/>
      <c r="BKH327" s="10"/>
      <c r="BKI327" s="10"/>
      <c r="BKJ327" s="10"/>
      <c r="BKK327" s="10"/>
      <c r="BKL327" s="10"/>
      <c r="BKM327" s="10"/>
      <c r="BKN327" s="10"/>
      <c r="BKO327" s="10"/>
      <c r="BKP327" s="10"/>
      <c r="BKQ327" s="10"/>
      <c r="BKR327" s="10"/>
      <c r="BKS327" s="10"/>
      <c r="BKT327" s="10"/>
      <c r="BKU327" s="10"/>
      <c r="BKV327" s="10"/>
      <c r="BKW327" s="10"/>
      <c r="BKX327" s="10"/>
      <c r="BKY327" s="10"/>
      <c r="BKZ327" s="10"/>
      <c r="BLA327" s="10"/>
      <c r="BLB327" s="10"/>
      <c r="BLC327" s="10"/>
      <c r="BLD327" s="10"/>
      <c r="BLE327" s="10"/>
      <c r="BLF327" s="10"/>
      <c r="BLG327" s="10"/>
      <c r="BLH327" s="10"/>
      <c r="BLI327" s="10"/>
      <c r="BLJ327" s="10"/>
      <c r="BLK327" s="10"/>
      <c r="BLL327" s="10"/>
      <c r="BLM327" s="10"/>
      <c r="BLN327" s="10"/>
      <c r="BLO327" s="10"/>
      <c r="BLP327" s="10"/>
      <c r="BLQ327" s="10"/>
      <c r="BLR327" s="10"/>
      <c r="BLS327" s="10"/>
      <c r="BLT327" s="10"/>
      <c r="BLU327" s="10"/>
      <c r="BLV327" s="10"/>
      <c r="BLW327" s="10"/>
      <c r="BLX327" s="10"/>
      <c r="BLY327" s="10"/>
      <c r="BLZ327" s="10"/>
      <c r="BMA327" s="10"/>
      <c r="BMB327" s="10"/>
      <c r="BMC327" s="10"/>
      <c r="BMD327" s="10"/>
      <c r="BME327" s="10"/>
      <c r="BMF327" s="10"/>
      <c r="BMG327" s="10"/>
      <c r="BMH327" s="10"/>
      <c r="BMI327" s="10"/>
      <c r="BMJ327" s="10"/>
      <c r="BMK327" s="10"/>
      <c r="BML327" s="10"/>
      <c r="BMM327" s="10"/>
      <c r="BMN327" s="10"/>
      <c r="BMO327" s="10"/>
      <c r="BMP327" s="10"/>
      <c r="BMQ327" s="10"/>
      <c r="BMR327" s="10"/>
      <c r="BMS327" s="10"/>
      <c r="BMT327" s="10"/>
      <c r="BMU327" s="10"/>
      <c r="BMV327" s="10"/>
      <c r="BMW327" s="10"/>
      <c r="BMX327" s="10"/>
      <c r="BMY327" s="10"/>
      <c r="BMZ327" s="10"/>
      <c r="BNA327" s="10"/>
      <c r="BNB327" s="10"/>
      <c r="BNC327" s="10"/>
      <c r="BND327" s="10"/>
      <c r="BNE327" s="10"/>
      <c r="BNF327" s="10"/>
      <c r="BNG327" s="10"/>
      <c r="BNH327" s="10"/>
      <c r="BNI327" s="10"/>
      <c r="BNJ327" s="10"/>
      <c r="BNK327" s="10"/>
      <c r="BNL327" s="10"/>
      <c r="BNM327" s="10"/>
      <c r="BNN327" s="10"/>
      <c r="BNO327" s="10"/>
      <c r="BNP327" s="10"/>
      <c r="BNQ327" s="10"/>
      <c r="BNR327" s="10"/>
      <c r="BNS327" s="10"/>
      <c r="BNT327" s="10"/>
      <c r="BNU327" s="10"/>
      <c r="BNV327" s="10"/>
      <c r="BNW327" s="10"/>
      <c r="BNX327" s="10"/>
      <c r="BNY327" s="10"/>
      <c r="BNZ327" s="10"/>
      <c r="BOA327" s="10"/>
      <c r="BOB327" s="10"/>
      <c r="BOC327" s="10"/>
      <c r="BOD327" s="10"/>
      <c r="BOE327" s="10"/>
      <c r="BOF327" s="10"/>
      <c r="BOG327" s="10"/>
      <c r="BOH327" s="10"/>
      <c r="BOI327" s="10"/>
      <c r="BOJ327" s="10"/>
      <c r="BOK327" s="10"/>
      <c r="BOL327" s="10"/>
      <c r="BOM327" s="10"/>
      <c r="BON327" s="10"/>
      <c r="BOO327" s="10"/>
      <c r="BOP327" s="10"/>
      <c r="BOQ327" s="10"/>
      <c r="BOR327" s="10"/>
      <c r="BOS327" s="10"/>
      <c r="BOT327" s="10"/>
      <c r="BOU327" s="10"/>
      <c r="BOV327" s="10"/>
      <c r="BOW327" s="10"/>
      <c r="BOX327" s="10"/>
      <c r="BOY327" s="10"/>
      <c r="BOZ327" s="10"/>
      <c r="BPA327" s="10"/>
      <c r="BPB327" s="10"/>
      <c r="BPC327" s="10"/>
      <c r="BPD327" s="10"/>
      <c r="BPE327" s="10"/>
      <c r="BPF327" s="10"/>
      <c r="BPG327" s="10"/>
      <c r="BPH327" s="10"/>
      <c r="BPI327" s="10"/>
      <c r="BPJ327" s="10"/>
      <c r="BPK327" s="10"/>
      <c r="BPL327" s="10"/>
      <c r="BPM327" s="10"/>
      <c r="BPN327" s="10"/>
      <c r="BPO327" s="10"/>
      <c r="BPP327" s="10"/>
    </row>
    <row r="328" spans="1:2322" s="270" customFormat="1">
      <c r="A328" s="62"/>
      <c r="B328" s="62"/>
      <c r="C328" s="62"/>
      <c r="D328" s="39"/>
      <c r="E328" s="62"/>
      <c r="F328" s="62"/>
    </row>
    <row r="329" spans="1:2322" s="270" customFormat="1">
      <c r="A329" s="62"/>
      <c r="B329" s="62"/>
      <c r="C329" s="62"/>
      <c r="D329" s="39"/>
      <c r="E329" s="62"/>
      <c r="F329" s="62"/>
    </row>
    <row r="330" spans="1:2322" s="270" customFormat="1">
      <c r="A330" s="62"/>
      <c r="B330" s="62"/>
      <c r="C330" s="62"/>
      <c r="D330" s="39"/>
      <c r="E330" s="62"/>
      <c r="F330" s="62"/>
    </row>
    <row r="331" spans="1:2322" s="270" customFormat="1">
      <c r="A331" s="62"/>
      <c r="B331" s="62"/>
      <c r="C331" s="62"/>
      <c r="D331" s="39"/>
      <c r="E331" s="62"/>
      <c r="F331" s="62"/>
    </row>
    <row r="332" spans="1:2322" s="270" customFormat="1">
      <c r="A332" s="62"/>
      <c r="B332" s="62"/>
      <c r="C332" s="62"/>
      <c r="D332" s="39"/>
      <c r="E332" s="62"/>
      <c r="F332" s="62"/>
    </row>
    <row r="333" spans="1:2322" s="270" customFormat="1">
      <c r="A333" s="62"/>
      <c r="B333" s="62"/>
      <c r="C333" s="62"/>
      <c r="D333" s="39"/>
      <c r="E333" s="62"/>
      <c r="F333" s="62"/>
    </row>
    <row r="334" spans="1:2322" s="270" customFormat="1">
      <c r="A334" s="62"/>
      <c r="B334" s="62"/>
      <c r="C334" s="62"/>
      <c r="D334" s="39"/>
      <c r="E334" s="62"/>
      <c r="F334" s="62"/>
    </row>
    <row r="335" spans="1:2322" s="270" customFormat="1">
      <c r="A335" s="62"/>
      <c r="B335" s="62"/>
      <c r="C335" s="62"/>
      <c r="D335" s="39"/>
      <c r="E335" s="62"/>
      <c r="F335" s="62"/>
    </row>
    <row r="336" spans="1:2322" s="270" customFormat="1">
      <c r="A336" s="62"/>
      <c r="B336" s="62"/>
      <c r="C336" s="62"/>
      <c r="D336" s="39"/>
      <c r="E336" s="62"/>
      <c r="F336" s="62"/>
    </row>
    <row r="337" spans="1:6" s="270" customFormat="1">
      <c r="A337" s="62"/>
      <c r="B337" s="62"/>
      <c r="C337" s="62"/>
      <c r="D337" s="39"/>
      <c r="E337" s="62"/>
      <c r="F337" s="62"/>
    </row>
    <row r="338" spans="1:6" s="270" customFormat="1">
      <c r="A338" s="62"/>
      <c r="B338" s="62"/>
      <c r="C338" s="62"/>
      <c r="D338" s="39"/>
      <c r="E338" s="62"/>
      <c r="F338" s="62"/>
    </row>
    <row r="339" spans="1:6" s="270" customFormat="1">
      <c r="A339" s="62"/>
      <c r="B339" s="62"/>
      <c r="C339" s="62"/>
      <c r="D339" s="39"/>
      <c r="E339" s="62"/>
      <c r="F339" s="62"/>
    </row>
    <row r="340" spans="1:6" s="270" customFormat="1">
      <c r="A340" s="62"/>
      <c r="B340" s="62"/>
      <c r="C340" s="62"/>
      <c r="D340" s="39"/>
      <c r="E340" s="62"/>
      <c r="F340" s="62"/>
    </row>
    <row r="341" spans="1:6" s="270" customFormat="1">
      <c r="A341" s="62"/>
      <c r="B341" s="62"/>
      <c r="C341" s="62"/>
      <c r="D341" s="39"/>
      <c r="E341" s="62"/>
      <c r="F341" s="62"/>
    </row>
    <row r="342" spans="1:6" s="270" customFormat="1">
      <c r="A342" s="62"/>
      <c r="B342" s="62"/>
      <c r="C342" s="62"/>
      <c r="D342" s="39"/>
      <c r="E342" s="62"/>
      <c r="F342" s="62"/>
    </row>
    <row r="343" spans="1:6" s="270" customFormat="1">
      <c r="A343" s="62"/>
      <c r="B343" s="62"/>
      <c r="C343" s="62"/>
      <c r="D343" s="39"/>
      <c r="E343" s="62"/>
      <c r="F343" s="62"/>
    </row>
    <row r="344" spans="1:6" s="270" customFormat="1">
      <c r="A344" s="62"/>
      <c r="B344" s="62"/>
      <c r="C344" s="62"/>
      <c r="D344" s="39"/>
      <c r="E344" s="62"/>
      <c r="F344" s="62"/>
    </row>
    <row r="345" spans="1:6" s="270" customFormat="1">
      <c r="A345" s="62"/>
      <c r="B345" s="62"/>
      <c r="C345" s="62"/>
      <c r="D345" s="39"/>
      <c r="E345" s="62"/>
      <c r="F345" s="62"/>
    </row>
    <row r="346" spans="1:6" s="270" customFormat="1">
      <c r="A346" s="62"/>
      <c r="B346" s="62"/>
      <c r="C346" s="62"/>
      <c r="D346" s="39"/>
      <c r="E346" s="62"/>
      <c r="F346" s="62"/>
    </row>
    <row r="347" spans="1:6" s="270" customFormat="1">
      <c r="A347" s="62"/>
      <c r="B347" s="62"/>
      <c r="C347" s="62"/>
      <c r="D347" s="39"/>
      <c r="E347" s="62"/>
      <c r="F347" s="62"/>
    </row>
    <row r="348" spans="1:6" s="270" customFormat="1">
      <c r="A348" s="62"/>
      <c r="B348" s="62"/>
      <c r="C348" s="62"/>
      <c r="D348" s="39"/>
      <c r="E348" s="62"/>
      <c r="F348" s="62"/>
    </row>
    <row r="349" spans="1:6" s="270" customFormat="1">
      <c r="A349" s="62"/>
      <c r="B349" s="62"/>
      <c r="C349" s="62"/>
      <c r="D349" s="39"/>
      <c r="E349" s="62"/>
      <c r="F349" s="62"/>
    </row>
    <row r="350" spans="1:6" s="270" customFormat="1">
      <c r="A350" s="62"/>
      <c r="B350" s="62"/>
      <c r="C350" s="62"/>
      <c r="D350" s="39"/>
      <c r="E350" s="62"/>
      <c r="F350" s="62"/>
    </row>
    <row r="351" spans="1:6" s="270" customFormat="1">
      <c r="A351" s="62"/>
      <c r="B351" s="62"/>
      <c r="C351" s="62"/>
      <c r="D351" s="39"/>
      <c r="E351" s="62"/>
      <c r="F351" s="62"/>
    </row>
    <row r="352" spans="1:6" s="270" customFormat="1">
      <c r="A352" s="62"/>
      <c r="B352" s="62"/>
      <c r="C352" s="62"/>
      <c r="D352" s="39"/>
      <c r="E352" s="62"/>
      <c r="F352" s="62"/>
    </row>
    <row r="353" spans="1:6" s="270" customFormat="1">
      <c r="A353" s="62"/>
      <c r="B353" s="62"/>
      <c r="C353" s="62"/>
      <c r="D353" s="39"/>
      <c r="E353" s="62"/>
      <c r="F353" s="62"/>
    </row>
    <row r="354" spans="1:6" s="270" customFormat="1">
      <c r="A354" s="62"/>
      <c r="B354" s="62"/>
      <c r="C354" s="62"/>
      <c r="D354" s="39"/>
      <c r="E354" s="62"/>
      <c r="F354" s="62"/>
    </row>
    <row r="355" spans="1:6" s="270" customFormat="1">
      <c r="A355" s="62"/>
      <c r="B355" s="62"/>
      <c r="C355" s="62"/>
      <c r="D355" s="39"/>
      <c r="E355" s="62"/>
      <c r="F355" s="62"/>
    </row>
    <row r="356" spans="1:6" s="270" customFormat="1">
      <c r="A356" s="62"/>
      <c r="B356" s="62"/>
      <c r="C356" s="62"/>
      <c r="D356" s="39"/>
      <c r="E356" s="62"/>
      <c r="F356" s="62"/>
    </row>
    <row r="357" spans="1:6" s="270" customFormat="1">
      <c r="A357" s="62"/>
      <c r="B357" s="62"/>
      <c r="C357" s="62"/>
      <c r="D357" s="39"/>
      <c r="E357" s="62"/>
      <c r="F357" s="62"/>
    </row>
    <row r="358" spans="1:6" s="270" customFormat="1">
      <c r="A358" s="62"/>
      <c r="B358" s="62"/>
      <c r="C358" s="62"/>
      <c r="D358" s="39"/>
      <c r="E358" s="62"/>
      <c r="F358" s="62"/>
    </row>
    <row r="359" spans="1:6" s="270" customFormat="1">
      <c r="A359" s="62"/>
      <c r="B359" s="62"/>
      <c r="C359" s="62"/>
      <c r="D359" s="39"/>
      <c r="E359" s="62"/>
      <c r="F359" s="62"/>
    </row>
    <row r="360" spans="1:6" s="270" customFormat="1">
      <c r="A360" s="62"/>
      <c r="B360" s="62"/>
      <c r="C360" s="62"/>
      <c r="D360" s="39"/>
      <c r="E360" s="62"/>
      <c r="F360" s="62"/>
    </row>
    <row r="361" spans="1:6" s="270" customFormat="1">
      <c r="A361" s="62"/>
      <c r="B361" s="62"/>
      <c r="C361" s="62"/>
      <c r="D361" s="39"/>
      <c r="E361" s="62"/>
      <c r="F361" s="62"/>
    </row>
    <row r="362" spans="1:6" s="270" customFormat="1">
      <c r="A362" s="62"/>
      <c r="B362" s="62"/>
      <c r="C362" s="62"/>
      <c r="D362" s="39"/>
      <c r="E362" s="62"/>
      <c r="F362" s="62"/>
    </row>
    <row r="363" spans="1:6" s="270" customFormat="1">
      <c r="A363" s="62"/>
      <c r="B363" s="62"/>
      <c r="C363" s="62"/>
      <c r="D363" s="39"/>
      <c r="E363" s="62"/>
      <c r="F363" s="62"/>
    </row>
    <row r="364" spans="1:6" s="270" customFormat="1">
      <c r="A364" s="62"/>
      <c r="B364" s="62"/>
      <c r="C364" s="62"/>
      <c r="D364" s="39"/>
      <c r="E364" s="62"/>
      <c r="F364" s="62"/>
    </row>
    <row r="365" spans="1:6" s="270" customFormat="1">
      <c r="A365" s="62"/>
      <c r="B365" s="62"/>
      <c r="C365" s="62"/>
      <c r="D365" s="39"/>
      <c r="E365" s="62"/>
      <c r="F365" s="62"/>
    </row>
    <row r="366" spans="1:6" s="270" customFormat="1">
      <c r="A366" s="62"/>
      <c r="B366" s="62"/>
      <c r="C366" s="62"/>
      <c r="D366" s="39"/>
      <c r="E366" s="62"/>
      <c r="F366" s="62"/>
    </row>
    <row r="367" spans="1:6" s="270" customFormat="1">
      <c r="A367" s="62"/>
      <c r="B367" s="62"/>
      <c r="C367" s="62"/>
      <c r="D367" s="39"/>
      <c r="E367" s="62"/>
      <c r="F367" s="62"/>
    </row>
    <row r="368" spans="1:6" s="270" customFormat="1">
      <c r="A368" s="62"/>
      <c r="B368" s="62"/>
      <c r="C368" s="62"/>
      <c r="D368" s="39"/>
      <c r="E368" s="62"/>
      <c r="F368" s="62"/>
    </row>
    <row r="369" spans="1:6" s="270" customFormat="1">
      <c r="A369" s="62"/>
      <c r="B369" s="62"/>
      <c r="C369" s="62"/>
      <c r="D369" s="39"/>
      <c r="E369" s="62"/>
      <c r="F369" s="62"/>
    </row>
    <row r="370" spans="1:6" s="270" customFormat="1">
      <c r="A370" s="62"/>
      <c r="B370" s="62"/>
      <c r="C370" s="62"/>
      <c r="D370" s="39"/>
      <c r="E370" s="62"/>
      <c r="F370" s="62"/>
    </row>
    <row r="371" spans="1:6" s="270" customFormat="1">
      <c r="A371" s="62"/>
      <c r="B371" s="62"/>
      <c r="C371" s="62"/>
      <c r="D371" s="39"/>
      <c r="E371" s="62"/>
      <c r="F371" s="62"/>
    </row>
    <row r="372" spans="1:6" s="270" customFormat="1">
      <c r="A372" s="62"/>
      <c r="B372" s="62"/>
      <c r="C372" s="62"/>
      <c r="D372" s="39"/>
      <c r="E372" s="62"/>
      <c r="F372" s="62"/>
    </row>
    <row r="373" spans="1:6" s="270" customFormat="1">
      <c r="A373" s="62"/>
      <c r="B373" s="62"/>
      <c r="C373" s="62"/>
      <c r="D373" s="39"/>
      <c r="E373" s="62"/>
      <c r="F373" s="62"/>
    </row>
    <row r="374" spans="1:6" s="270" customFormat="1">
      <c r="A374" s="62"/>
      <c r="B374" s="62"/>
      <c r="C374" s="62"/>
      <c r="D374" s="39"/>
      <c r="E374" s="62"/>
      <c r="F374" s="62"/>
    </row>
    <row r="375" spans="1:6" s="270" customFormat="1">
      <c r="A375" s="62"/>
      <c r="B375" s="62"/>
      <c r="C375" s="62"/>
      <c r="D375" s="39"/>
      <c r="E375" s="62"/>
      <c r="F375" s="62"/>
    </row>
    <row r="376" spans="1:6" s="270" customFormat="1">
      <c r="A376" s="62"/>
      <c r="B376" s="62"/>
      <c r="C376" s="62"/>
      <c r="D376" s="39"/>
      <c r="E376" s="62"/>
      <c r="F376" s="62"/>
    </row>
    <row r="377" spans="1:6" s="270" customFormat="1">
      <c r="A377" s="62"/>
      <c r="B377" s="62"/>
      <c r="C377" s="62"/>
      <c r="D377" s="39"/>
      <c r="E377" s="62"/>
      <c r="F377" s="62"/>
    </row>
    <row r="378" spans="1:6" s="270" customFormat="1">
      <c r="A378" s="62"/>
      <c r="B378" s="62"/>
      <c r="C378" s="62"/>
      <c r="D378" s="39"/>
      <c r="E378" s="62"/>
      <c r="F378" s="62"/>
    </row>
    <row r="379" spans="1:6" s="270" customFormat="1">
      <c r="A379" s="62"/>
      <c r="B379" s="62"/>
      <c r="C379" s="62"/>
      <c r="D379" s="39"/>
      <c r="E379" s="62"/>
      <c r="F379" s="62"/>
    </row>
    <row r="380" spans="1:6" s="270" customFormat="1">
      <c r="A380" s="62"/>
      <c r="B380" s="62"/>
      <c r="C380" s="62"/>
      <c r="D380" s="39"/>
      <c r="E380" s="62"/>
      <c r="F380" s="62"/>
    </row>
    <row r="381" spans="1:6" s="270" customFormat="1">
      <c r="A381" s="62"/>
      <c r="B381" s="62"/>
      <c r="C381" s="62"/>
      <c r="D381" s="39"/>
      <c r="E381" s="62"/>
      <c r="F381" s="62"/>
    </row>
    <row r="382" spans="1:6" s="270" customFormat="1">
      <c r="A382" s="62"/>
      <c r="B382" s="62"/>
      <c r="C382" s="62"/>
      <c r="D382" s="39"/>
      <c r="E382" s="62"/>
      <c r="F382" s="62"/>
    </row>
    <row r="383" spans="1:6" s="270" customFormat="1">
      <c r="A383" s="62"/>
      <c r="B383" s="62"/>
      <c r="C383" s="62"/>
      <c r="D383" s="39"/>
      <c r="E383" s="62"/>
      <c r="F383" s="62"/>
    </row>
    <row r="384" spans="1:6" s="270" customFormat="1">
      <c r="A384" s="62"/>
      <c r="B384" s="62"/>
      <c r="C384" s="62"/>
      <c r="D384" s="39"/>
      <c r="E384" s="62"/>
      <c r="F384" s="62"/>
    </row>
    <row r="385" spans="1:6" s="270" customFormat="1">
      <c r="A385" s="62"/>
      <c r="B385" s="62"/>
      <c r="C385" s="62"/>
      <c r="D385" s="39"/>
      <c r="E385" s="62"/>
      <c r="F385" s="62"/>
    </row>
    <row r="386" spans="1:6" s="270" customFormat="1">
      <c r="A386" s="62"/>
      <c r="B386" s="62"/>
      <c r="C386" s="62"/>
      <c r="D386" s="39"/>
      <c r="E386" s="62"/>
      <c r="F386" s="62"/>
    </row>
    <row r="387" spans="1:6" s="270" customFormat="1">
      <c r="A387" s="62"/>
      <c r="B387" s="62"/>
      <c r="C387" s="62"/>
      <c r="D387" s="39"/>
      <c r="E387" s="62"/>
      <c r="F387" s="62"/>
    </row>
    <row r="388" spans="1:6" s="270" customFormat="1">
      <c r="A388" s="62"/>
      <c r="B388" s="62"/>
      <c r="C388" s="62"/>
      <c r="D388" s="39"/>
      <c r="E388" s="62"/>
      <c r="F388" s="62"/>
    </row>
    <row r="389" spans="1:6" s="270" customFormat="1">
      <c r="A389" s="62"/>
      <c r="B389" s="62"/>
      <c r="C389" s="62"/>
      <c r="D389" s="39"/>
      <c r="E389" s="62"/>
      <c r="F389" s="62"/>
    </row>
    <row r="390" spans="1:6" s="270" customFormat="1">
      <c r="A390" s="62"/>
      <c r="B390" s="62"/>
      <c r="C390" s="62"/>
      <c r="D390" s="39"/>
      <c r="E390" s="62"/>
      <c r="F390" s="62"/>
    </row>
    <row r="391" spans="1:6" s="270" customFormat="1">
      <c r="A391" s="62"/>
      <c r="B391" s="62"/>
      <c r="C391" s="62"/>
      <c r="D391" s="39"/>
      <c r="E391" s="62"/>
      <c r="F391" s="62"/>
    </row>
    <row r="392" spans="1:6" s="270" customFormat="1">
      <c r="A392" s="62"/>
      <c r="B392" s="62"/>
      <c r="C392" s="62"/>
      <c r="D392" s="39"/>
      <c r="E392" s="62"/>
      <c r="F392" s="62"/>
    </row>
    <row r="393" spans="1:6" s="270" customFormat="1">
      <c r="A393" s="62"/>
      <c r="B393" s="62"/>
      <c r="C393" s="62"/>
      <c r="D393" s="39"/>
      <c r="E393" s="62"/>
      <c r="F393" s="62"/>
    </row>
    <row r="394" spans="1:6" s="270" customFormat="1">
      <c r="A394" s="62"/>
      <c r="B394" s="62"/>
      <c r="C394" s="62"/>
      <c r="D394" s="39"/>
      <c r="E394" s="62"/>
      <c r="F394" s="62"/>
    </row>
    <row r="395" spans="1:6" s="270" customFormat="1">
      <c r="A395" s="62"/>
      <c r="B395" s="62"/>
      <c r="C395" s="62"/>
      <c r="D395" s="39"/>
      <c r="E395" s="62"/>
      <c r="F395" s="62"/>
    </row>
    <row r="396" spans="1:6" s="270" customFormat="1">
      <c r="A396" s="62"/>
      <c r="B396" s="62"/>
      <c r="C396" s="62"/>
      <c r="D396" s="39"/>
      <c r="E396" s="62"/>
      <c r="F396" s="62"/>
    </row>
    <row r="397" spans="1:6" s="270" customFormat="1">
      <c r="A397" s="62"/>
      <c r="B397" s="62"/>
      <c r="C397" s="62"/>
      <c r="D397" s="39"/>
      <c r="E397" s="62"/>
      <c r="F397" s="62"/>
    </row>
    <row r="398" spans="1:6" s="270" customFormat="1">
      <c r="A398" s="62"/>
      <c r="B398" s="62"/>
      <c r="C398" s="62"/>
      <c r="D398" s="39"/>
      <c r="E398" s="62"/>
      <c r="F398" s="62"/>
    </row>
    <row r="399" spans="1:6" s="270" customFormat="1">
      <c r="A399" s="62"/>
      <c r="B399" s="62"/>
      <c r="C399" s="62"/>
      <c r="D399" s="39"/>
      <c r="E399" s="62"/>
      <c r="F399" s="62"/>
    </row>
    <row r="400" spans="1:6" s="270" customFormat="1">
      <c r="A400" s="62"/>
      <c r="B400" s="62"/>
      <c r="C400" s="62"/>
      <c r="D400" s="39"/>
      <c r="E400" s="62"/>
      <c r="F400" s="62"/>
    </row>
    <row r="401" spans="1:6" s="270" customFormat="1">
      <c r="A401" s="62"/>
      <c r="B401" s="62"/>
      <c r="C401" s="62"/>
      <c r="D401" s="39"/>
      <c r="E401" s="62"/>
      <c r="F401" s="62"/>
    </row>
    <row r="402" spans="1:6" s="270" customFormat="1">
      <c r="A402" s="62"/>
      <c r="B402" s="62"/>
      <c r="C402" s="62"/>
      <c r="D402" s="39"/>
      <c r="E402" s="62"/>
      <c r="F402" s="62"/>
    </row>
    <row r="403" spans="1:6" s="270" customFormat="1">
      <c r="A403" s="62"/>
      <c r="B403" s="62"/>
      <c r="C403" s="62"/>
      <c r="D403" s="39"/>
      <c r="E403" s="62"/>
      <c r="F403" s="62"/>
    </row>
    <row r="404" spans="1:6" s="270" customFormat="1">
      <c r="A404" s="62"/>
      <c r="B404" s="62"/>
      <c r="C404" s="62"/>
      <c r="D404" s="39"/>
      <c r="E404" s="62"/>
      <c r="F404" s="62"/>
    </row>
    <row r="405" spans="1:6" s="270" customFormat="1">
      <c r="A405" s="62"/>
      <c r="B405" s="62"/>
      <c r="C405" s="62"/>
      <c r="D405" s="39"/>
      <c r="E405" s="62"/>
      <c r="F405" s="62"/>
    </row>
    <row r="406" spans="1:6" s="270" customFormat="1">
      <c r="A406" s="62"/>
      <c r="B406" s="62"/>
      <c r="C406" s="62"/>
      <c r="D406" s="39"/>
      <c r="E406" s="62"/>
      <c r="F406" s="62"/>
    </row>
    <row r="407" spans="1:6" s="270" customFormat="1">
      <c r="A407" s="62"/>
      <c r="B407" s="62"/>
      <c r="C407" s="62"/>
      <c r="D407" s="39"/>
      <c r="E407" s="62"/>
      <c r="F407" s="62"/>
    </row>
    <row r="408" spans="1:6" s="270" customFormat="1">
      <c r="A408" s="62"/>
      <c r="B408" s="62"/>
      <c r="C408" s="62"/>
      <c r="D408" s="39"/>
      <c r="E408" s="62"/>
      <c r="F408" s="62"/>
    </row>
    <row r="409" spans="1:6" s="270" customFormat="1">
      <c r="A409" s="62"/>
      <c r="B409" s="62"/>
      <c r="C409" s="62"/>
      <c r="D409" s="39"/>
      <c r="E409" s="62"/>
      <c r="F409" s="62"/>
    </row>
    <row r="410" spans="1:6" s="270" customFormat="1">
      <c r="A410" s="62"/>
      <c r="B410" s="62"/>
      <c r="C410" s="62"/>
      <c r="D410" s="39"/>
      <c r="E410" s="62"/>
      <c r="F410" s="62"/>
    </row>
    <row r="411" spans="1:6" s="270" customFormat="1">
      <c r="A411" s="62"/>
      <c r="B411" s="62"/>
      <c r="C411" s="62"/>
      <c r="D411" s="39"/>
      <c r="E411" s="62"/>
      <c r="F411" s="62"/>
    </row>
    <row r="412" spans="1:6" s="270" customFormat="1">
      <c r="A412" s="62"/>
      <c r="B412" s="62"/>
      <c r="C412" s="62"/>
      <c r="D412" s="39"/>
      <c r="E412" s="62"/>
      <c r="F412" s="62"/>
    </row>
    <row r="413" spans="1:6" s="270" customFormat="1">
      <c r="A413" s="62"/>
      <c r="B413" s="62"/>
      <c r="C413" s="62"/>
      <c r="D413" s="39"/>
      <c r="E413" s="62"/>
      <c r="F413" s="62"/>
    </row>
    <row r="414" spans="1:6" s="270" customFormat="1">
      <c r="A414" s="62"/>
      <c r="B414" s="62"/>
      <c r="C414" s="62"/>
      <c r="D414" s="39"/>
      <c r="E414" s="62"/>
      <c r="F414" s="62"/>
    </row>
    <row r="415" spans="1:6" s="270" customFormat="1">
      <c r="A415" s="62"/>
      <c r="B415" s="62"/>
      <c r="C415" s="62"/>
      <c r="D415" s="39"/>
      <c r="E415" s="62"/>
      <c r="F415" s="62"/>
    </row>
    <row r="416" spans="1:6" s="270" customFormat="1">
      <c r="A416" s="62"/>
      <c r="B416" s="62"/>
      <c r="C416" s="62"/>
      <c r="D416" s="39"/>
      <c r="E416" s="62"/>
      <c r="F416" s="62"/>
    </row>
    <row r="417" spans="1:6" s="270" customFormat="1">
      <c r="A417" s="62"/>
      <c r="B417" s="62"/>
      <c r="C417" s="62"/>
      <c r="D417" s="39"/>
      <c r="E417" s="62"/>
      <c r="F417" s="62"/>
    </row>
    <row r="418" spans="1:6" s="270" customFormat="1">
      <c r="A418" s="62"/>
      <c r="B418" s="62"/>
      <c r="C418" s="62"/>
      <c r="D418" s="39"/>
      <c r="E418" s="62"/>
      <c r="F418" s="62"/>
    </row>
    <row r="419" spans="1:6" s="270" customFormat="1">
      <c r="A419" s="62"/>
      <c r="B419" s="62"/>
      <c r="C419" s="62"/>
      <c r="D419" s="39"/>
      <c r="E419" s="62"/>
      <c r="F419" s="62"/>
    </row>
    <row r="420" spans="1:6" s="270" customFormat="1">
      <c r="A420" s="62"/>
      <c r="B420" s="62"/>
      <c r="C420" s="62"/>
      <c r="D420" s="39"/>
      <c r="E420" s="62"/>
      <c r="F420" s="62"/>
    </row>
    <row r="421" spans="1:6" s="270" customFormat="1">
      <c r="A421" s="62"/>
      <c r="B421" s="62"/>
      <c r="C421" s="62"/>
      <c r="D421" s="39"/>
      <c r="E421" s="62"/>
      <c r="F421" s="62"/>
    </row>
    <row r="422" spans="1:6" s="270" customFormat="1">
      <c r="A422" s="62"/>
      <c r="B422" s="62"/>
      <c r="C422" s="62"/>
      <c r="D422" s="39"/>
      <c r="E422" s="62"/>
      <c r="F422" s="62"/>
    </row>
    <row r="423" spans="1:6" s="270" customFormat="1">
      <c r="A423" s="62"/>
      <c r="B423" s="62"/>
      <c r="C423" s="62"/>
      <c r="D423" s="39"/>
      <c r="E423" s="62"/>
      <c r="F423" s="62"/>
    </row>
    <row r="424" spans="1:6" s="270" customFormat="1">
      <c r="A424" s="62"/>
      <c r="B424" s="62"/>
      <c r="C424" s="62"/>
      <c r="D424" s="39"/>
      <c r="E424" s="62"/>
      <c r="F424" s="62"/>
    </row>
    <row r="425" spans="1:6" s="270" customFormat="1">
      <c r="A425" s="62"/>
      <c r="B425" s="62"/>
      <c r="C425" s="62"/>
      <c r="D425" s="39"/>
      <c r="E425" s="62"/>
      <c r="F425" s="62"/>
    </row>
    <row r="426" spans="1:6" s="270" customFormat="1">
      <c r="A426" s="62"/>
      <c r="B426" s="62"/>
      <c r="C426" s="62"/>
      <c r="D426" s="39"/>
      <c r="E426" s="62"/>
      <c r="F426" s="62"/>
    </row>
    <row r="427" spans="1:6" s="270" customFormat="1">
      <c r="A427" s="62"/>
      <c r="B427" s="62"/>
      <c r="C427" s="62"/>
      <c r="D427" s="39"/>
      <c r="E427" s="62"/>
      <c r="F427" s="62"/>
    </row>
    <row r="428" spans="1:6" s="270" customFormat="1">
      <c r="A428" s="62"/>
      <c r="B428" s="62"/>
      <c r="C428" s="62"/>
      <c r="D428" s="39"/>
      <c r="E428" s="62"/>
      <c r="F428" s="62"/>
    </row>
    <row r="429" spans="1:6" s="270" customFormat="1">
      <c r="A429" s="62"/>
      <c r="B429" s="62"/>
      <c r="C429" s="62"/>
      <c r="D429" s="39"/>
      <c r="E429" s="62"/>
      <c r="F429" s="62"/>
    </row>
    <row r="430" spans="1:6" s="270" customFormat="1">
      <c r="A430" s="62"/>
      <c r="B430" s="62"/>
      <c r="C430" s="62"/>
      <c r="D430" s="39"/>
      <c r="E430" s="62"/>
      <c r="F430" s="62"/>
    </row>
    <row r="431" spans="1:6" s="270" customFormat="1">
      <c r="A431" s="62"/>
      <c r="B431" s="62"/>
      <c r="C431" s="62"/>
      <c r="D431" s="39"/>
      <c r="E431" s="62"/>
      <c r="F431" s="62"/>
    </row>
    <row r="432" spans="1:6" s="270" customFormat="1">
      <c r="A432" s="62"/>
      <c r="B432" s="62"/>
      <c r="C432" s="62"/>
      <c r="D432" s="39"/>
      <c r="E432" s="62"/>
      <c r="F432" s="62"/>
    </row>
    <row r="433" spans="1:6" s="270" customFormat="1">
      <c r="A433" s="62"/>
      <c r="B433" s="62"/>
      <c r="C433" s="62"/>
      <c r="D433" s="39"/>
      <c r="E433" s="62"/>
      <c r="F433" s="62"/>
    </row>
    <row r="434" spans="1:6" s="270" customFormat="1">
      <c r="A434" s="62"/>
      <c r="B434" s="62"/>
      <c r="C434" s="62"/>
      <c r="D434" s="39"/>
      <c r="E434" s="62"/>
      <c r="F434" s="62"/>
    </row>
    <row r="435" spans="1:6" s="270" customFormat="1">
      <c r="A435" s="62"/>
      <c r="B435" s="62"/>
      <c r="C435" s="62"/>
      <c r="D435" s="39"/>
      <c r="E435" s="62"/>
      <c r="F435" s="62"/>
    </row>
    <row r="436" spans="1:6" s="270" customFormat="1">
      <c r="A436" s="62"/>
      <c r="B436" s="62"/>
      <c r="C436" s="62"/>
      <c r="D436" s="39"/>
      <c r="E436" s="62"/>
      <c r="F436" s="62"/>
    </row>
    <row r="437" spans="1:6" s="270" customFormat="1">
      <c r="A437" s="62"/>
      <c r="B437" s="62"/>
      <c r="C437" s="62"/>
      <c r="D437" s="39"/>
      <c r="E437" s="62"/>
      <c r="F437" s="62"/>
    </row>
    <row r="438" spans="1:6" s="270" customFormat="1">
      <c r="A438" s="62"/>
      <c r="B438" s="62"/>
      <c r="C438" s="62"/>
      <c r="D438" s="39"/>
      <c r="E438" s="62"/>
      <c r="F438" s="62"/>
    </row>
    <row r="439" spans="1:6" s="270" customFormat="1">
      <c r="A439" s="62"/>
      <c r="B439" s="62"/>
      <c r="C439" s="62"/>
      <c r="D439" s="39"/>
      <c r="E439" s="62"/>
      <c r="F439" s="62"/>
    </row>
    <row r="440" spans="1:6" s="270" customFormat="1">
      <c r="A440" s="62"/>
      <c r="B440" s="62"/>
      <c r="C440" s="62"/>
      <c r="D440" s="39"/>
      <c r="E440" s="62"/>
      <c r="F440" s="62"/>
    </row>
    <row r="441" spans="1:6" s="270" customFormat="1">
      <c r="A441" s="62"/>
      <c r="B441" s="62"/>
      <c r="C441" s="62"/>
      <c r="D441" s="39"/>
      <c r="E441" s="62"/>
      <c r="F441" s="62"/>
    </row>
    <row r="442" spans="1:6" s="270" customFormat="1">
      <c r="A442" s="62"/>
      <c r="B442" s="62"/>
      <c r="C442" s="62"/>
      <c r="D442" s="39"/>
      <c r="E442" s="62"/>
      <c r="F442" s="62"/>
    </row>
    <row r="443" spans="1:6" s="270" customFormat="1">
      <c r="A443" s="62"/>
      <c r="B443" s="62"/>
      <c r="C443" s="62"/>
      <c r="D443" s="39"/>
      <c r="E443" s="62"/>
      <c r="F443" s="62"/>
    </row>
    <row r="444" spans="1:6" s="270" customFormat="1">
      <c r="A444" s="62"/>
      <c r="B444" s="62"/>
      <c r="C444" s="62"/>
      <c r="D444" s="39"/>
      <c r="E444" s="62"/>
      <c r="F444" s="62"/>
    </row>
    <row r="445" spans="1:6" s="270" customFormat="1">
      <c r="A445" s="62"/>
      <c r="B445" s="62"/>
      <c r="C445" s="62"/>
      <c r="D445" s="39"/>
      <c r="E445" s="62"/>
      <c r="F445" s="62"/>
    </row>
    <row r="446" spans="1:6" s="270" customFormat="1">
      <c r="A446" s="62"/>
      <c r="B446" s="62"/>
      <c r="C446" s="62"/>
      <c r="D446" s="39"/>
      <c r="E446" s="62"/>
      <c r="F446" s="62"/>
    </row>
    <row r="447" spans="1:6" s="270" customFormat="1">
      <c r="A447" s="62"/>
      <c r="B447" s="62"/>
      <c r="C447" s="62"/>
      <c r="D447" s="39"/>
      <c r="E447" s="62"/>
      <c r="F447" s="62"/>
    </row>
    <row r="448" spans="1:6" s="270" customFormat="1">
      <c r="A448" s="62"/>
      <c r="B448" s="62"/>
      <c r="C448" s="62"/>
      <c r="D448" s="39"/>
      <c r="E448" s="62"/>
      <c r="F448" s="62"/>
    </row>
    <row r="449" spans="1:6" s="270" customFormat="1">
      <c r="A449" s="62"/>
      <c r="B449" s="62"/>
      <c r="C449" s="62"/>
      <c r="D449" s="39"/>
      <c r="E449" s="62"/>
      <c r="F449" s="62"/>
    </row>
    <row r="450" spans="1:6" s="270" customFormat="1">
      <c r="A450" s="62"/>
      <c r="B450" s="62"/>
      <c r="C450" s="62"/>
      <c r="D450" s="39"/>
      <c r="E450" s="62"/>
      <c r="F450" s="62"/>
    </row>
    <row r="451" spans="1:6" s="270" customFormat="1">
      <c r="A451" s="62"/>
      <c r="B451" s="62"/>
      <c r="C451" s="62"/>
      <c r="D451" s="39"/>
      <c r="E451" s="62"/>
      <c r="F451" s="62"/>
    </row>
    <row r="452" spans="1:6" s="270" customFormat="1">
      <c r="A452" s="62"/>
      <c r="B452" s="62"/>
      <c r="C452" s="62"/>
      <c r="D452" s="39"/>
      <c r="E452" s="62"/>
      <c r="F452" s="62"/>
    </row>
    <row r="453" spans="1:6" s="270" customFormat="1">
      <c r="A453" s="62"/>
      <c r="B453" s="62"/>
      <c r="C453" s="62"/>
      <c r="D453" s="39"/>
      <c r="E453" s="62"/>
      <c r="F453" s="62"/>
    </row>
    <row r="454" spans="1:6" s="270" customFormat="1">
      <c r="A454" s="62"/>
      <c r="B454" s="62"/>
      <c r="C454" s="62"/>
      <c r="D454" s="39"/>
      <c r="E454" s="62"/>
      <c r="F454" s="62"/>
    </row>
    <row r="455" spans="1:6" s="270" customFormat="1">
      <c r="A455" s="62"/>
      <c r="B455" s="62"/>
      <c r="C455" s="62"/>
      <c r="D455" s="39"/>
      <c r="E455" s="62"/>
      <c r="F455" s="62"/>
    </row>
    <row r="456" spans="1:6" s="270" customFormat="1">
      <c r="A456" s="62"/>
      <c r="B456" s="62"/>
      <c r="C456" s="62"/>
      <c r="D456" s="39"/>
      <c r="E456" s="62"/>
      <c r="F456" s="62"/>
    </row>
    <row r="457" spans="1:6" s="270" customFormat="1">
      <c r="A457" s="62"/>
      <c r="B457" s="62"/>
      <c r="C457" s="62"/>
      <c r="D457" s="39"/>
      <c r="E457" s="62"/>
      <c r="F457" s="62"/>
    </row>
    <row r="458" spans="1:6" s="270" customFormat="1">
      <c r="A458" s="62"/>
      <c r="B458" s="62"/>
      <c r="C458" s="62"/>
      <c r="D458" s="39"/>
      <c r="E458" s="62"/>
      <c r="F458" s="62"/>
    </row>
    <row r="459" spans="1:6" s="270" customFormat="1">
      <c r="A459" s="62"/>
      <c r="B459" s="62"/>
      <c r="C459" s="62"/>
      <c r="D459" s="39"/>
      <c r="E459" s="62"/>
      <c r="F459" s="62"/>
    </row>
    <row r="460" spans="1:6" s="270" customFormat="1">
      <c r="A460" s="62"/>
      <c r="B460" s="62"/>
      <c r="C460" s="62"/>
      <c r="D460" s="39"/>
      <c r="E460" s="62"/>
      <c r="F460" s="62"/>
    </row>
    <row r="461" spans="1:6" s="270" customFormat="1">
      <c r="A461" s="62"/>
      <c r="B461" s="62"/>
      <c r="C461" s="62"/>
      <c r="D461" s="39"/>
      <c r="E461" s="62"/>
      <c r="F461" s="62"/>
    </row>
    <row r="462" spans="1:6" s="270" customFormat="1">
      <c r="A462" s="62"/>
      <c r="B462" s="62"/>
      <c r="C462" s="62"/>
      <c r="D462" s="39"/>
      <c r="E462" s="62"/>
      <c r="F462" s="62"/>
    </row>
    <row r="463" spans="1:6" s="270" customFormat="1">
      <c r="A463" s="62"/>
      <c r="B463" s="62"/>
      <c r="C463" s="62"/>
      <c r="D463" s="39"/>
      <c r="E463" s="62"/>
      <c r="F463" s="62"/>
    </row>
    <row r="464" spans="1:6" s="270" customFormat="1">
      <c r="A464" s="62"/>
      <c r="B464" s="62"/>
      <c r="C464" s="62"/>
      <c r="D464" s="39"/>
      <c r="E464" s="62"/>
      <c r="F464" s="62"/>
    </row>
    <row r="465" spans="1:6" s="270" customFormat="1">
      <c r="A465" s="62"/>
      <c r="B465" s="62"/>
      <c r="C465" s="62"/>
      <c r="D465" s="39"/>
      <c r="E465" s="62"/>
      <c r="F465" s="62"/>
    </row>
    <row r="466" spans="1:6" s="270" customFormat="1">
      <c r="A466" s="62"/>
      <c r="B466" s="62"/>
      <c r="C466" s="62"/>
      <c r="D466" s="39"/>
      <c r="E466" s="62"/>
      <c r="F466" s="62"/>
    </row>
    <row r="467" spans="1:6" s="270" customFormat="1">
      <c r="A467" s="62"/>
      <c r="B467" s="62"/>
      <c r="C467" s="62"/>
      <c r="D467" s="39"/>
      <c r="E467" s="62"/>
      <c r="F467" s="62"/>
    </row>
    <row r="468" spans="1:6" s="270" customFormat="1">
      <c r="A468" s="62"/>
      <c r="B468" s="62"/>
      <c r="C468" s="62"/>
      <c r="D468" s="39"/>
      <c r="E468" s="62"/>
      <c r="F468" s="62"/>
    </row>
    <row r="469" spans="1:6" s="270" customFormat="1">
      <c r="A469" s="62"/>
      <c r="B469" s="62"/>
      <c r="C469" s="62"/>
      <c r="D469" s="39"/>
      <c r="E469" s="62"/>
      <c r="F469" s="62"/>
    </row>
    <row r="470" spans="1:6" s="270" customFormat="1">
      <c r="A470" s="62"/>
      <c r="B470" s="62"/>
      <c r="C470" s="62"/>
      <c r="D470" s="39"/>
      <c r="E470" s="62"/>
      <c r="F470" s="62"/>
    </row>
    <row r="471" spans="1:6" s="270" customFormat="1">
      <c r="A471" s="62"/>
      <c r="B471" s="62"/>
      <c r="C471" s="62"/>
      <c r="D471" s="39"/>
      <c r="E471" s="62"/>
      <c r="F471" s="62"/>
    </row>
    <row r="472" spans="1:6" s="270" customFormat="1">
      <c r="A472" s="62"/>
      <c r="B472" s="62"/>
      <c r="C472" s="62"/>
      <c r="D472" s="39"/>
      <c r="E472" s="62"/>
      <c r="F472" s="62"/>
    </row>
    <row r="473" spans="1:6" s="270" customFormat="1">
      <c r="A473" s="62"/>
      <c r="B473" s="62"/>
      <c r="C473" s="62"/>
      <c r="D473" s="39"/>
      <c r="E473" s="62"/>
      <c r="F473" s="62"/>
    </row>
    <row r="474" spans="1:6" s="270" customFormat="1">
      <c r="A474" s="62"/>
      <c r="B474" s="62"/>
      <c r="C474" s="62"/>
      <c r="D474" s="39"/>
      <c r="E474" s="62"/>
      <c r="F474" s="62"/>
    </row>
    <row r="475" spans="1:6" s="270" customFormat="1">
      <c r="A475" s="62"/>
      <c r="B475" s="62"/>
      <c r="C475" s="62"/>
      <c r="D475" s="39"/>
      <c r="E475" s="62"/>
      <c r="F475" s="62"/>
    </row>
    <row r="476" spans="1:6" s="270" customFormat="1">
      <c r="A476" s="62"/>
      <c r="B476" s="62"/>
      <c r="C476" s="62"/>
      <c r="D476" s="39"/>
      <c r="E476" s="62"/>
      <c r="F476" s="62"/>
    </row>
    <row r="477" spans="1:6" s="270" customFormat="1">
      <c r="A477" s="62"/>
      <c r="B477" s="62"/>
      <c r="C477" s="62"/>
      <c r="D477" s="39"/>
      <c r="E477" s="62"/>
      <c r="F477" s="62"/>
    </row>
    <row r="478" spans="1:6" s="270" customFormat="1">
      <c r="A478" s="62"/>
      <c r="B478" s="62"/>
      <c r="C478" s="62"/>
      <c r="D478" s="39"/>
      <c r="E478" s="62"/>
      <c r="F478" s="62"/>
    </row>
    <row r="479" spans="1:6" s="270" customFormat="1">
      <c r="A479" s="62"/>
      <c r="B479" s="62"/>
      <c r="C479" s="62"/>
      <c r="D479" s="39"/>
      <c r="E479" s="62"/>
      <c r="F479" s="62"/>
    </row>
    <row r="480" spans="1:6" s="270" customFormat="1">
      <c r="A480" s="62"/>
      <c r="B480" s="62"/>
      <c r="C480" s="62"/>
      <c r="D480" s="39"/>
      <c r="E480" s="62"/>
      <c r="F480" s="62"/>
    </row>
    <row r="481" spans="1:8" s="270" customFormat="1">
      <c r="A481" s="62"/>
      <c r="B481" s="62"/>
      <c r="C481" s="62"/>
      <c r="D481" s="39"/>
      <c r="E481" s="62"/>
      <c r="F481" s="62"/>
    </row>
    <row r="482" spans="1:8" s="270" customFormat="1">
      <c r="A482" s="62"/>
      <c r="B482" s="62"/>
      <c r="C482" s="62"/>
      <c r="D482" s="39"/>
      <c r="E482" s="62"/>
      <c r="F482" s="62"/>
      <c r="G482" s="62"/>
      <c r="H482" s="62"/>
    </row>
    <row r="483" spans="1:8" s="270" customFormat="1">
      <c r="A483" s="62"/>
      <c r="B483" s="62"/>
      <c r="C483" s="62"/>
      <c r="D483" s="39"/>
      <c r="E483" s="62"/>
      <c r="F483" s="62"/>
      <c r="G483" s="62"/>
      <c r="H483" s="62"/>
    </row>
    <row r="484" spans="1:8" s="270" customFormat="1">
      <c r="A484" s="62"/>
      <c r="B484" s="62"/>
      <c r="C484" s="62"/>
      <c r="D484" s="39"/>
      <c r="E484" s="62"/>
      <c r="F484" s="62"/>
      <c r="G484" s="62"/>
      <c r="H484" s="62"/>
    </row>
  </sheetData>
  <mergeCells count="9">
    <mergeCell ref="B133:C133"/>
    <mergeCell ref="A2:F2"/>
    <mergeCell ref="B6:B7"/>
    <mergeCell ref="D6:D7"/>
    <mergeCell ref="A1:F1"/>
    <mergeCell ref="C5:C8"/>
    <mergeCell ref="E5:E8"/>
    <mergeCell ref="F5:F8"/>
    <mergeCell ref="A6:A7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Բացատրագիր</vt:lpstr>
      <vt:lpstr>Ամփոփ</vt:lpstr>
      <vt:lpstr>Հավաք</vt:lpstr>
      <vt:lpstr>1-1</vt:lpstr>
      <vt:lpstr>Լույս</vt:lpstr>
      <vt:lpstr>Ոռոգման աշխատանքներ</vt:lpstr>
      <vt:lpstr>Մարզասարքեր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2025-12-15T19:17:36Z</dcterms:modified>
</cp:coreProperties>
</file>